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berkas upload vindy\"/>
    </mc:Choice>
  </mc:AlternateContent>
  <xr:revisionPtr revIDLastSave="0" documentId="8_{5765C814-663E-4A10-9334-93667D1F540A}" xr6:coauthVersionLast="47" xr6:coauthVersionMax="47" xr10:uidLastSave="{00000000-0000-0000-0000-000000000000}"/>
  <bookViews>
    <workbookView xWindow="-110" yWindow="-110" windowWidth="19420" windowHeight="10300" tabRatio="587" activeTab="1" xr2:uid="{00000000-000D-0000-FFFF-FFFF00000000}"/>
  </bookViews>
  <sheets>
    <sheet name="Hasil pengamatan Pembelajaran " sheetId="1" r:id="rId1"/>
    <sheet name="aktivitas siswa 1" sheetId="8" r:id="rId2"/>
    <sheet name="aktivitas siswa 2" sheetId="9" r:id="rId3"/>
    <sheet name="angket respon siswa" sheetId="5" r:id="rId4"/>
    <sheet name="nilai siswa" sheetId="7" r:id="rId5"/>
  </sheets>
  <definedNames>
    <definedName name="_xlnm.Print_Area" localSheetId="1">'aktivitas siswa 1'!$A$1:$T$39</definedName>
    <definedName name="_xlnm.Print_Area" localSheetId="2">'aktivitas siswa 2'!$A$30:$T$40</definedName>
    <definedName name="_xlnm.Print_Area" localSheetId="3">'angket respon siswa'!$A$2:$O$41</definedName>
    <definedName name="_xlnm.Print_Area" localSheetId="0">'Hasil pengamatan Pembelajaran '!$A$1:$N$37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9" l="1"/>
  <c r="I34" i="1"/>
  <c r="H35" i="1"/>
  <c r="H36" i="1"/>
  <c r="H34" i="1"/>
  <c r="E36" i="1"/>
  <c r="D36" i="1"/>
  <c r="E35" i="1"/>
  <c r="D35" i="1"/>
  <c r="E34" i="1"/>
  <c r="D34" i="1"/>
  <c r="K28" i="1"/>
  <c r="K9" i="1"/>
  <c r="M9" i="1" s="1"/>
  <c r="K4" i="1"/>
  <c r="M4" i="1" s="1"/>
  <c r="J38" i="5"/>
  <c r="F38" i="5"/>
  <c r="B38" i="5"/>
  <c r="K37" i="5"/>
  <c r="C37" i="5"/>
  <c r="D37" i="5"/>
  <c r="E37" i="5"/>
  <c r="F37" i="5"/>
  <c r="G37" i="5"/>
  <c r="H37" i="5"/>
  <c r="I37" i="5"/>
  <c r="J37" i="5"/>
  <c r="B37" i="5"/>
  <c r="C35" i="5"/>
  <c r="D35" i="5"/>
  <c r="E35" i="5"/>
  <c r="F35" i="5"/>
  <c r="G35" i="5"/>
  <c r="H35" i="5"/>
  <c r="I35" i="5"/>
  <c r="J35" i="5"/>
  <c r="K35" i="5"/>
  <c r="B35" i="5"/>
  <c r="Z29" i="9"/>
  <c r="Z28" i="9"/>
  <c r="Z27" i="9"/>
  <c r="AA27" i="9" s="1"/>
  <c r="C38" i="9"/>
  <c r="D38" i="9"/>
  <c r="F38" i="9"/>
  <c r="G38" i="9"/>
  <c r="H38" i="9"/>
  <c r="J38" i="9"/>
  <c r="K38" i="9"/>
  <c r="L38" i="9"/>
  <c r="N38" i="9"/>
  <c r="N39" i="9" s="1"/>
  <c r="O38" i="9"/>
  <c r="P38" i="9"/>
  <c r="C36" i="9"/>
  <c r="D36" i="9"/>
  <c r="E36" i="9"/>
  <c r="F36" i="9"/>
  <c r="G36" i="9"/>
  <c r="H36" i="9"/>
  <c r="I36" i="9"/>
  <c r="I38" i="9" s="1"/>
  <c r="J36" i="9"/>
  <c r="K36" i="9"/>
  <c r="L36" i="9"/>
  <c r="M36" i="9"/>
  <c r="M38" i="9" s="1"/>
  <c r="N36" i="9"/>
  <c r="O36" i="9"/>
  <c r="P36" i="9"/>
  <c r="B36" i="9"/>
  <c r="B38" i="9" s="1"/>
  <c r="P36" i="8"/>
  <c r="P38" i="8" s="1"/>
  <c r="O36" i="8"/>
  <c r="O38" i="8" s="1"/>
  <c r="N36" i="8"/>
  <c r="N38" i="8" s="1"/>
  <c r="M36" i="8"/>
  <c r="M38" i="8" s="1"/>
  <c r="L36" i="8"/>
  <c r="K36" i="8"/>
  <c r="K38" i="8" s="1"/>
  <c r="J36" i="8"/>
  <c r="J38" i="8" s="1"/>
  <c r="I36" i="8"/>
  <c r="I38" i="8" s="1"/>
  <c r="H36" i="8"/>
  <c r="H38" i="8" s="1"/>
  <c r="G36" i="8"/>
  <c r="G38" i="8" s="1"/>
  <c r="F36" i="8"/>
  <c r="F38" i="8" s="1"/>
  <c r="E36" i="8"/>
  <c r="E38" i="8" s="1"/>
  <c r="D36" i="8"/>
  <c r="D38" i="8" s="1"/>
  <c r="C36" i="8"/>
  <c r="C38" i="8" s="1"/>
  <c r="B36" i="8"/>
  <c r="B38" i="8" s="1"/>
  <c r="I4" i="1"/>
  <c r="H5" i="1"/>
  <c r="H6" i="1"/>
  <c r="H9" i="1"/>
  <c r="H10" i="1"/>
  <c r="H12" i="1"/>
  <c r="H13" i="1"/>
  <c r="H14" i="1"/>
  <c r="H15" i="1"/>
  <c r="H17" i="1"/>
  <c r="H18" i="1"/>
  <c r="H19" i="1"/>
  <c r="H20" i="1"/>
  <c r="H24" i="1"/>
  <c r="H26" i="1"/>
  <c r="H28" i="1"/>
  <c r="H30" i="1"/>
  <c r="F26" i="1"/>
  <c r="F28" i="1"/>
  <c r="F30" i="1"/>
  <c r="F24" i="1"/>
  <c r="F20" i="1"/>
  <c r="F18" i="1"/>
  <c r="F19" i="1"/>
  <c r="F17" i="1"/>
  <c r="F13" i="1"/>
  <c r="F14" i="1"/>
  <c r="F15" i="1"/>
  <c r="F12" i="1"/>
  <c r="F10" i="1"/>
  <c r="F9" i="1"/>
  <c r="F6" i="1"/>
  <c r="F5" i="1"/>
  <c r="F4" i="1"/>
  <c r="H4" i="1" s="1"/>
  <c r="Q22" i="8"/>
  <c r="Q23" i="8"/>
  <c r="Q24" i="8"/>
  <c r="Q25" i="8"/>
  <c r="Q26" i="8"/>
  <c r="Q27" i="8"/>
  <c r="Q28" i="8"/>
  <c r="Q29" i="8"/>
  <c r="Q30" i="8"/>
  <c r="Q31" i="8"/>
  <c r="Q32" i="8"/>
  <c r="R35" i="9"/>
  <c r="Q35" i="9"/>
  <c r="S35" i="9" s="1"/>
  <c r="R34" i="9"/>
  <c r="Q34" i="9"/>
  <c r="S34" i="9" s="1"/>
  <c r="R33" i="9"/>
  <c r="Q33" i="9"/>
  <c r="S33" i="9" s="1"/>
  <c r="R32" i="9"/>
  <c r="Q32" i="9"/>
  <c r="R31" i="9"/>
  <c r="Q31" i="9"/>
  <c r="S31" i="9" s="1"/>
  <c r="R30" i="9"/>
  <c r="Q30" i="9"/>
  <c r="R29" i="9"/>
  <c r="Q29" i="9"/>
  <c r="S29" i="9" s="1"/>
  <c r="R28" i="9"/>
  <c r="S28" i="9" s="1"/>
  <c r="Q28" i="9"/>
  <c r="R27" i="9"/>
  <c r="Q27" i="9"/>
  <c r="S27" i="9" s="1"/>
  <c r="R26" i="9"/>
  <c r="Q26" i="9"/>
  <c r="R25" i="9"/>
  <c r="Q25" i="9"/>
  <c r="S25" i="9" s="1"/>
  <c r="R24" i="9"/>
  <c r="S24" i="9" s="1"/>
  <c r="Q24" i="9"/>
  <c r="R23" i="9"/>
  <c r="Q23" i="9"/>
  <c r="S23" i="9" s="1"/>
  <c r="R22" i="9"/>
  <c r="Q22" i="9"/>
  <c r="R21" i="9"/>
  <c r="Q21" i="9"/>
  <c r="S21" i="9" s="1"/>
  <c r="R20" i="9"/>
  <c r="Q20" i="9"/>
  <c r="R19" i="9"/>
  <c r="Q19" i="9"/>
  <c r="S19" i="9" s="1"/>
  <c r="R18" i="9"/>
  <c r="Q18" i="9"/>
  <c r="R17" i="9"/>
  <c r="Q17" i="9"/>
  <c r="S17" i="9" s="1"/>
  <c r="R16" i="9"/>
  <c r="Q16" i="9"/>
  <c r="R15" i="9"/>
  <c r="Q15" i="9"/>
  <c r="S15" i="9" s="1"/>
  <c r="S14" i="9"/>
  <c r="R14" i="9"/>
  <c r="Q14" i="9"/>
  <c r="R13" i="9"/>
  <c r="S13" i="9" s="1"/>
  <c r="Q13" i="9"/>
  <c r="R12" i="9"/>
  <c r="Q12" i="9"/>
  <c r="S12" i="9" s="1"/>
  <c r="R11" i="9"/>
  <c r="Q11" i="9"/>
  <c r="R10" i="9"/>
  <c r="Q10" i="9"/>
  <c r="S10" i="9" s="1"/>
  <c r="R9" i="9"/>
  <c r="Q9" i="9"/>
  <c r="R8" i="9"/>
  <c r="Q8" i="9"/>
  <c r="S8" i="9" s="1"/>
  <c r="R7" i="9"/>
  <c r="Q7" i="9"/>
  <c r="R6" i="9"/>
  <c r="Q6" i="9"/>
  <c r="S6" i="9" s="1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R6" i="8"/>
  <c r="Q6" i="8"/>
  <c r="S6" i="8" s="1"/>
  <c r="R35" i="8"/>
  <c r="Q35" i="8"/>
  <c r="R34" i="8"/>
  <c r="Q34" i="8"/>
  <c r="R33" i="8"/>
  <c r="Q33" i="8"/>
  <c r="R32" i="8"/>
  <c r="R31" i="8"/>
  <c r="R30" i="8"/>
  <c r="R29" i="8"/>
  <c r="R28" i="8"/>
  <c r="R27" i="8"/>
  <c r="R26" i="8"/>
  <c r="R25" i="8"/>
  <c r="R24" i="8"/>
  <c r="R23" i="8"/>
  <c r="R22" i="8"/>
  <c r="R21" i="8"/>
  <c r="Q21" i="8"/>
  <c r="R20" i="8"/>
  <c r="Q20" i="8"/>
  <c r="R19" i="8"/>
  <c r="Q19" i="8"/>
  <c r="R18" i="8"/>
  <c r="Q18" i="8"/>
  <c r="R17" i="8"/>
  <c r="Q17" i="8"/>
  <c r="R16" i="8"/>
  <c r="Q16" i="8"/>
  <c r="R15" i="8"/>
  <c r="Q15" i="8"/>
  <c r="R14" i="8"/>
  <c r="Q14" i="8"/>
  <c r="R13" i="8"/>
  <c r="Q13" i="8"/>
  <c r="R12" i="8"/>
  <c r="Q12" i="8"/>
  <c r="R11" i="8"/>
  <c r="Q11" i="8"/>
  <c r="R10" i="8"/>
  <c r="Q10" i="8"/>
  <c r="R9" i="8"/>
  <c r="Q9" i="8"/>
  <c r="R8" i="8"/>
  <c r="Q8" i="8"/>
  <c r="R7" i="8"/>
  <c r="Q7" i="8"/>
  <c r="M5" i="5"/>
  <c r="L6" i="5"/>
  <c r="N6" i="5" s="1"/>
  <c r="L7" i="5"/>
  <c r="N7" i="5" s="1"/>
  <c r="L8" i="5"/>
  <c r="L9" i="5"/>
  <c r="L10" i="5"/>
  <c r="N10" i="5" s="1"/>
  <c r="L11" i="5"/>
  <c r="N11" i="5" s="1"/>
  <c r="L12" i="5"/>
  <c r="L13" i="5"/>
  <c r="L14" i="5"/>
  <c r="N14" i="5" s="1"/>
  <c r="L15" i="5"/>
  <c r="N15" i="5" s="1"/>
  <c r="L16" i="5"/>
  <c r="L17" i="5"/>
  <c r="L18" i="5"/>
  <c r="N18" i="5" s="1"/>
  <c r="L19" i="5"/>
  <c r="N19" i="5" s="1"/>
  <c r="L20" i="5"/>
  <c r="L21" i="5"/>
  <c r="L22" i="5"/>
  <c r="N22" i="5" s="1"/>
  <c r="L23" i="5"/>
  <c r="N23" i="5" s="1"/>
  <c r="L24" i="5"/>
  <c r="L25" i="5"/>
  <c r="L26" i="5"/>
  <c r="N26" i="5" s="1"/>
  <c r="L27" i="5"/>
  <c r="N27" i="5" s="1"/>
  <c r="L28" i="5"/>
  <c r="L29" i="5"/>
  <c r="L30" i="5"/>
  <c r="N30" i="5" s="1"/>
  <c r="L31" i="5"/>
  <c r="N31" i="5" s="1"/>
  <c r="L32" i="5"/>
  <c r="L33" i="5"/>
  <c r="L34" i="5"/>
  <c r="N34" i="5" s="1"/>
  <c r="L5" i="5"/>
  <c r="E33" i="7"/>
  <c r="D3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" i="7"/>
  <c r="F4" i="7"/>
  <c r="F5" i="7"/>
  <c r="I5" i="7" s="1"/>
  <c r="J5" i="7" s="1"/>
  <c r="F6" i="7"/>
  <c r="I6" i="7" s="1"/>
  <c r="J6" i="7" s="1"/>
  <c r="F7" i="7"/>
  <c r="F8" i="7"/>
  <c r="F9" i="7"/>
  <c r="I9" i="7" s="1"/>
  <c r="J9" i="7" s="1"/>
  <c r="F10" i="7"/>
  <c r="I10" i="7" s="1"/>
  <c r="J10" i="7" s="1"/>
  <c r="F11" i="7"/>
  <c r="F12" i="7"/>
  <c r="F13" i="7"/>
  <c r="I13" i="7" s="1"/>
  <c r="J13" i="7" s="1"/>
  <c r="F14" i="7"/>
  <c r="I14" i="7" s="1"/>
  <c r="J14" i="7" s="1"/>
  <c r="F15" i="7"/>
  <c r="F16" i="7"/>
  <c r="F17" i="7"/>
  <c r="I17" i="7" s="1"/>
  <c r="J17" i="7" s="1"/>
  <c r="F18" i="7"/>
  <c r="I18" i="7" s="1"/>
  <c r="J18" i="7" s="1"/>
  <c r="F19" i="7"/>
  <c r="F20" i="7"/>
  <c r="F21" i="7"/>
  <c r="I21" i="7" s="1"/>
  <c r="J21" i="7" s="1"/>
  <c r="F22" i="7"/>
  <c r="I22" i="7" s="1"/>
  <c r="J22" i="7" s="1"/>
  <c r="F23" i="7"/>
  <c r="F24" i="7"/>
  <c r="F25" i="7"/>
  <c r="I25" i="7" s="1"/>
  <c r="J25" i="7" s="1"/>
  <c r="F26" i="7"/>
  <c r="I26" i="7" s="1"/>
  <c r="J26" i="7" s="1"/>
  <c r="F27" i="7"/>
  <c r="F28" i="7"/>
  <c r="F29" i="7"/>
  <c r="I29" i="7" s="1"/>
  <c r="J29" i="7" s="1"/>
  <c r="F30" i="7"/>
  <c r="I30" i="7" s="1"/>
  <c r="J30" i="7" s="1"/>
  <c r="F31" i="7"/>
  <c r="F32" i="7"/>
  <c r="F3" i="7"/>
  <c r="N7" i="1" l="1"/>
  <c r="B39" i="8"/>
  <c r="S31" i="8"/>
  <c r="N39" i="8"/>
  <c r="L38" i="8"/>
  <c r="G39" i="8" s="1"/>
  <c r="G39" i="9"/>
  <c r="S7" i="9"/>
  <c r="S9" i="9"/>
  <c r="S11" i="9"/>
  <c r="S16" i="9"/>
  <c r="S18" i="9"/>
  <c r="S20" i="9"/>
  <c r="S22" i="9"/>
  <c r="S26" i="9"/>
  <c r="S30" i="9"/>
  <c r="E38" i="9"/>
  <c r="B39" i="9" s="1"/>
  <c r="F33" i="7"/>
  <c r="G33" i="7"/>
  <c r="I32" i="7"/>
  <c r="J32" i="7" s="1"/>
  <c r="I28" i="7"/>
  <c r="J28" i="7" s="1"/>
  <c r="I24" i="7"/>
  <c r="J24" i="7" s="1"/>
  <c r="I20" i="7"/>
  <c r="J20" i="7" s="1"/>
  <c r="I16" i="7"/>
  <c r="J16" i="7" s="1"/>
  <c r="I12" i="7"/>
  <c r="J12" i="7" s="1"/>
  <c r="I8" i="7"/>
  <c r="J8" i="7" s="1"/>
  <c r="I4" i="7"/>
  <c r="J4" i="7" s="1"/>
  <c r="I31" i="7"/>
  <c r="J31" i="7" s="1"/>
  <c r="I27" i="7"/>
  <c r="J27" i="7" s="1"/>
  <c r="I23" i="7"/>
  <c r="J23" i="7" s="1"/>
  <c r="I19" i="7"/>
  <c r="J19" i="7" s="1"/>
  <c r="I15" i="7"/>
  <c r="J15" i="7" s="1"/>
  <c r="I11" i="7"/>
  <c r="J11" i="7" s="1"/>
  <c r="I7" i="7"/>
  <c r="J7" i="7" s="1"/>
  <c r="S32" i="8"/>
  <c r="S8" i="8"/>
  <c r="S12" i="8"/>
  <c r="S7" i="8"/>
  <c r="S32" i="9"/>
  <c r="T5" i="9"/>
  <c r="N29" i="5"/>
  <c r="N21" i="5"/>
  <c r="N13" i="5"/>
  <c r="N32" i="5"/>
  <c r="N28" i="5"/>
  <c r="N24" i="5"/>
  <c r="N20" i="5"/>
  <c r="N16" i="5"/>
  <c r="N12" i="5"/>
  <c r="N33" i="5"/>
  <c r="N25" i="5"/>
  <c r="N17" i="5"/>
  <c r="N9" i="5"/>
  <c r="I3" i="7"/>
  <c r="N8" i="5"/>
  <c r="S21" i="8"/>
  <c r="S29" i="8"/>
  <c r="S10" i="8"/>
  <c r="S14" i="8"/>
  <c r="S18" i="8"/>
  <c r="S22" i="8"/>
  <c r="S30" i="8"/>
  <c r="S9" i="8"/>
  <c r="S13" i="8"/>
  <c r="S33" i="8"/>
  <c r="S26" i="8"/>
  <c r="S11" i="8"/>
  <c r="S15" i="8"/>
  <c r="S19" i="8"/>
  <c r="S17" i="8"/>
  <c r="S25" i="8"/>
  <c r="S16" i="8"/>
  <c r="S20" i="8"/>
  <c r="S23" i="8"/>
  <c r="S27" i="8"/>
  <c r="S34" i="8"/>
  <c r="S24" i="8"/>
  <c r="S28" i="8"/>
  <c r="S35" i="8"/>
  <c r="N5" i="5"/>
  <c r="S8" i="7" l="1" a="1"/>
  <c r="S8" i="7" s="1"/>
  <c r="O4" i="5"/>
  <c r="J3" i="7"/>
  <c r="I33" i="7"/>
  <c r="T5" i="8"/>
  <c r="J33" i="7" l="1"/>
  <c r="S7" i="7" a="1"/>
  <c r="S7" i="7" s="1"/>
  <c r="E33" i="1"/>
  <c r="D33" i="1"/>
  <c r="E32" i="1"/>
  <c r="D32" i="1"/>
  <c r="F33" i="1" l="1"/>
  <c r="F3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<sst xmlns="http://schemas.openxmlformats.org/spreadsheetml/2006/main" count="259" uniqueCount="146">
  <si>
    <t xml:space="preserve">Fase </t>
  </si>
  <si>
    <t>Fase 1</t>
  </si>
  <si>
    <t>Sintaks</t>
  </si>
  <si>
    <t>Peran Guru</t>
  </si>
  <si>
    <t>Pertemuan</t>
  </si>
  <si>
    <t>Rata-rata</t>
  </si>
  <si>
    <t>Pendahuluan mempersiapkan perangkat pembelajaran</t>
  </si>
  <si>
    <t>Fase 2</t>
  </si>
  <si>
    <t>Fase 3</t>
  </si>
  <si>
    <t>Fase 4</t>
  </si>
  <si>
    <t>Fase 5</t>
  </si>
  <si>
    <t xml:space="preserve">jumlah </t>
  </si>
  <si>
    <t>rata-rata</t>
  </si>
  <si>
    <t>%</t>
  </si>
  <si>
    <t>No</t>
  </si>
  <si>
    <t>Nama Lengkap</t>
  </si>
  <si>
    <t>Jumlah</t>
  </si>
  <si>
    <t>Pertanyaan</t>
  </si>
  <si>
    <t>S</t>
  </si>
  <si>
    <t>Guru mempersiapkan administrasi pembelajaran</t>
  </si>
  <si>
    <t>Guru membuka kelas dengan membaca do'a</t>
  </si>
  <si>
    <t>Guru membagikan lembar pretest untuk mengetahui kemampuan siswa</t>
  </si>
  <si>
    <t>Penyampaian materi dengan menggunakan metode CTL</t>
  </si>
  <si>
    <t>Tahapan penyajian materi (pemodelan)</t>
  </si>
  <si>
    <t>Tahapan Konstruktivisme</t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</si>
  <si>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menampilkan video pembelajaran               tentang rantai makanan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</si>
  <si>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memberikan pertanyaan pematik tentang     video yang telah disaksikan siswa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</si>
  <si>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membagi siswa siswi menjadi beberapa       kelompok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</si>
  <si>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memberikan petanyaan pemantik                tentang video yang telah disaksikan siswa</t>
    </r>
  </si>
  <si>
    <t xml:space="preserve"> </t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</si>
  <si>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membagikan setiap kelompok lembar        observasi 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</si>
  <si>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mengajak siswa siswi untuk mengamati      di lingkungan sekitar</t>
    </r>
  </si>
  <si>
    <t>Tahapan Question (tanya jawab)</t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</si>
  <si>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mendamping anak-anak dalam oberservasi      dilingkungan sekolah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</si>
  <si>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memfasilitasi untuk siswa-siswa ingin           menanyakan apa didapatakan selama obseravasi</t>
    </r>
  </si>
  <si>
    <r>
      <rPr>
        <sz val="12"/>
        <color theme="1"/>
        <rFont val="Wingdings"/>
        <charset val="2"/>
      </rPr>
      <t>l</t>
    </r>
    <r>
      <rPr>
        <sz val="12"/>
        <color theme="1"/>
        <rFont val="Times New Roman"/>
        <family val="1"/>
      </rPr>
      <t xml:space="preserve"> Guru membiarkan anak untuk mengekspolarasi        apa-apun yang telah di dilihat dilingkungan               sekolah</t>
    </r>
  </si>
  <si>
    <t>Tahapan inqury (menemukan)</t>
  </si>
  <si>
    <t>Guru Menyuruh untuk siswa -siwi menuliskan dan mengelompokan apa yang telah diamati dan didapatkan sekolah</t>
  </si>
  <si>
    <t>Tahapan komunitas belajar</t>
  </si>
  <si>
    <t>Guru Bersama siswa menyimpulkan hasil pembelajaran pada hari itu</t>
  </si>
  <si>
    <t>Guru  menutup pembelajaran dengan do’a kafaratul majelis</t>
  </si>
  <si>
    <t>Guru memberikan pertanyaan yang berkaitan dengan rantai makanan apabila</t>
  </si>
  <si>
    <t>Guru menyeruh untuk para siswa-siwi berdiskusi dan menemukan Bersama-sama Solusi  dari perobelmatika tersebut</t>
  </si>
  <si>
    <t>Tabel 4.1 Hasil pengamatan pengelolaan pembelajaran</t>
  </si>
  <si>
    <t>Afra Dhofwatu 'Aisy Negara</t>
  </si>
  <si>
    <t>Aisya Rahmanita Hidayat</t>
  </si>
  <si>
    <t>Aisyah Dzakiyyah</t>
  </si>
  <si>
    <t>Amira Salsabila Rahmadhianti</t>
  </si>
  <si>
    <t>Arleen Anindya Pradipta</t>
  </si>
  <si>
    <t>Ashilah Aqila Nurlateka</t>
  </si>
  <si>
    <t>Attaya Shofie Prasetyo</t>
  </si>
  <si>
    <t>Aulia' Annisaa</t>
  </si>
  <si>
    <t>Ayla Ramadhani Putri Yunianto</t>
  </si>
  <si>
    <t>Baby Insyirah Mahendra</t>
  </si>
  <si>
    <t xml:space="preserve">Deanne Elvina Azzahra </t>
  </si>
  <si>
    <t>Eka Nur Maulidiyah</t>
  </si>
  <si>
    <t>Kanaya Ammara Hafeeza</t>
  </si>
  <si>
    <t xml:space="preserve">Mahila Nova Tuahyudi </t>
  </si>
  <si>
    <t xml:space="preserve">Maliqa Rahma Azzahra        </t>
  </si>
  <si>
    <t>Marwah Raisyah Kamila</t>
  </si>
  <si>
    <t>Mozza Justicia Aulia Yusuf</t>
  </si>
  <si>
    <t>Nafisah Mei Zahra Ratifa</t>
  </si>
  <si>
    <t>Naila Azzahra Ramadhan</t>
  </si>
  <si>
    <t>Najwa Khalisah Wijaya</t>
  </si>
  <si>
    <t>Nasya Talitha Azalya</t>
  </si>
  <si>
    <t>Raysa Aulia Fadia</t>
  </si>
  <si>
    <t>Rumaysha Cahaya Adha Priyanto</t>
  </si>
  <si>
    <t>Salsabila Amira Rahmani</t>
  </si>
  <si>
    <t>Salsabilla Ralline Jasmine</t>
  </si>
  <si>
    <t>Shafeea Agneta Wibowo</t>
  </si>
  <si>
    <t>Siti Khazana Ridha Nayla</t>
  </si>
  <si>
    <t>Tsabitah Shifwa Sa'idah</t>
  </si>
  <si>
    <t>Vionna Princessa Heru Rasyifa</t>
  </si>
  <si>
    <t>Zahira Najwa Chalisa</t>
  </si>
  <si>
    <t>Nilai Pretest</t>
  </si>
  <si>
    <t>Nilai Posttest</t>
  </si>
  <si>
    <t>post-pre</t>
  </si>
  <si>
    <t>Skor max (100-pre)</t>
  </si>
  <si>
    <t>N GAIN SCORE</t>
  </si>
  <si>
    <t>N GAIN SCORE %</t>
  </si>
  <si>
    <t>Nilai N-gain</t>
  </si>
  <si>
    <t>Kategori</t>
  </si>
  <si>
    <t>g &gt; 0,7</t>
  </si>
  <si>
    <t xml:space="preserve">Tinggi </t>
  </si>
  <si>
    <t xml:space="preserve">0,3 &lt; g &lt; 0,7 </t>
  </si>
  <si>
    <t xml:space="preserve">Sedang </t>
  </si>
  <si>
    <t xml:space="preserve">g &lt; 0,3 </t>
  </si>
  <si>
    <t xml:space="preserve">Rendah </t>
  </si>
  <si>
    <t>Mean Keseluruhan</t>
  </si>
  <si>
    <t>Nama responden</t>
  </si>
  <si>
    <t>RS 1</t>
  </si>
  <si>
    <t>RS 2</t>
  </si>
  <si>
    <t>RS 3</t>
  </si>
  <si>
    <t>RS 4</t>
  </si>
  <si>
    <t>RS 5</t>
  </si>
  <si>
    <t>RS 6</t>
  </si>
  <si>
    <t>RS 7</t>
  </si>
  <si>
    <t>RS 8</t>
  </si>
  <si>
    <t>RS 9</t>
  </si>
  <si>
    <t>RS 10</t>
  </si>
  <si>
    <t>RS 11</t>
  </si>
  <si>
    <t>RS 12</t>
  </si>
  <si>
    <t>RS 13</t>
  </si>
  <si>
    <t>RS 14</t>
  </si>
  <si>
    <t>RS 15</t>
  </si>
  <si>
    <t>RS 16</t>
  </si>
  <si>
    <t>RS 17</t>
  </si>
  <si>
    <t>RS 18</t>
  </si>
  <si>
    <t>RS 19</t>
  </si>
  <si>
    <t>RS 20</t>
  </si>
  <si>
    <t>RS 21</t>
  </si>
  <si>
    <t>RS 22</t>
  </si>
  <si>
    <t>RS 23</t>
  </si>
  <si>
    <t>RS 24</t>
  </si>
  <si>
    <t>RS 25</t>
  </si>
  <si>
    <t>RS 26</t>
  </si>
  <si>
    <t>RS 27</t>
  </si>
  <si>
    <t>RS 28</t>
  </si>
  <si>
    <t>RS 29</t>
  </si>
  <si>
    <t>RS 30</t>
  </si>
  <si>
    <t>Interval Persentase</t>
  </si>
  <si>
    <t>p ≥ 80%</t>
  </si>
  <si>
    <t>Sangat Baik</t>
  </si>
  <si>
    <t>60% ≤ p &lt; 80%</t>
  </si>
  <si>
    <t>Baik</t>
  </si>
  <si>
    <t>40% ≤ p &lt; 60%</t>
  </si>
  <si>
    <t>Cukup</t>
  </si>
  <si>
    <t>20% ≤ p &lt; 40%</t>
  </si>
  <si>
    <t>Buruk</t>
  </si>
  <si>
    <t xml:space="preserve">p ≥ 20% </t>
  </si>
  <si>
    <t>Buruk sekali</t>
  </si>
  <si>
    <t>Skor max</t>
  </si>
  <si>
    <t xml:space="preserve">% </t>
  </si>
  <si>
    <t>%Rata2</t>
  </si>
  <si>
    <t xml:space="preserve">Jumlah </t>
  </si>
  <si>
    <t>N</t>
  </si>
  <si>
    <t>Skor</t>
  </si>
  <si>
    <t>RATA-RATA</t>
  </si>
  <si>
    <t>1 SMPAI 5</t>
  </si>
  <si>
    <t>6 SMP 12</t>
  </si>
  <si>
    <t>13 SMP 15</t>
  </si>
  <si>
    <t>RATA - RATA PENDAHULUAN</t>
  </si>
  <si>
    <t>RATA - RATA KEGIATAN INTI</t>
  </si>
  <si>
    <t>RATA - RATA PENUTUP</t>
  </si>
  <si>
    <t>PERTEMUAN 1</t>
  </si>
  <si>
    <t>PERTEMUAN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</si>
</sst>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Wingdings"/>
      <charset val="2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protection locked="0"/>
    </xf>
  </cellStyleXfs>
  <cellXfs count="8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1" xfId="0" applyBorder="1"/>
    <xf numFmtId="0" fontId="5" fillId="0" borderId="1" xfId="1" applyFont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9" fillId="0" borderId="1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16" fontId="0" fillId="0" borderId="0" xfId="0" applyNumberFormat="1"/>
    <xf numFmtId="2" fontId="0" fillId="0" borderId="0" xfId="0" applyNumberFormat="1" applyAlignment="1">
      <alignment vertical="center"/>
    </xf>
    <xf numFmtId="165" fontId="0" fillId="0" borderId="0" xfId="0" applyNumberFormat="1"/>
    <xf numFmtId="2" fontId="0" fillId="0" borderId="1" xfId="0" applyNumberFormat="1" applyBorder="1"/>
    <xf numFmtId="9" fontId="0" fillId="0" borderId="0" xfId="0" applyNumberFormat="1"/>
    <xf numFmtId="0" fontId="0" fillId="0" borderId="0" xfId="0" applyAlignment="1">
      <alignment horizontal="center"/>
    </xf>
    <xf numFmtId="1" fontId="0" fillId="0" borderId="1" xfId="0" applyNumberFormat="1" applyBorder="1"/>
    <xf numFmtId="1" fontId="1" fillId="0" borderId="1" xfId="0" applyNumberFormat="1" applyFont="1" applyFill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1" fontId="0" fillId="0" borderId="2" xfId="0" applyNumberForma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2" borderId="1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view="pageBreakPreview" zoomScale="80" zoomScaleNormal="49" workbookViewId="0">
      <selection activeCell="K33" sqref="K33"/>
    </sheetView>
  </sheetViews>
  <sheetFormatPr defaultRowHeight="14.5"/>
  <cols>
    <col min="2" max="2" width="19.36328125" customWidth="1"/>
    <col min="3" max="3" width="45.08984375" customWidth="1"/>
    <col min="4" max="4" width="6.08984375" customWidth="1"/>
    <col min="5" max="5" width="6.81640625" customWidth="1"/>
    <col min="9" max="9" width="16.54296875" customWidth="1"/>
    <col min="11" max="11" width="12.7265625" customWidth="1"/>
    <col min="13" max="13" width="15.7265625" customWidth="1"/>
  </cols>
  <sheetData>
    <row r="1" spans="1:14" ht="15">
      <c r="A1" s="65" t="s">
        <v>43</v>
      </c>
      <c r="B1" s="65"/>
      <c r="C1" s="65"/>
      <c r="D1" s="65"/>
      <c r="E1" s="65"/>
      <c r="F1" s="65"/>
    </row>
    <row r="2" spans="1:14" ht="15.75" customHeight="1">
      <c r="A2" s="65" t="s">
        <v>0</v>
      </c>
      <c r="B2" s="65" t="s">
        <v>2</v>
      </c>
      <c r="C2" s="65" t="s">
        <v>3</v>
      </c>
      <c r="D2" s="70" t="s">
        <v>4</v>
      </c>
      <c r="E2" s="70"/>
      <c r="F2" s="66" t="s">
        <v>16</v>
      </c>
      <c r="G2" s="56" t="s">
        <v>136</v>
      </c>
      <c r="H2" s="60" t="s">
        <v>13</v>
      </c>
      <c r="I2" s="56" t="s">
        <v>137</v>
      </c>
    </row>
    <row r="3" spans="1:14" ht="15" customHeight="1">
      <c r="A3" s="65"/>
      <c r="B3" s="65"/>
      <c r="C3" s="65"/>
      <c r="D3" s="4">
        <v>1</v>
      </c>
      <c r="E3" s="4">
        <v>2</v>
      </c>
      <c r="F3" s="66"/>
      <c r="G3" s="57"/>
      <c r="H3" s="60"/>
      <c r="I3" s="57"/>
    </row>
    <row r="4" spans="1:14" ht="15" customHeight="1">
      <c r="A4" s="69" t="s">
        <v>1</v>
      </c>
      <c r="B4" s="67" t="s">
        <v>6</v>
      </c>
      <c r="C4" s="6" t="s">
        <v>19</v>
      </c>
      <c r="D4" s="3">
        <v>4</v>
      </c>
      <c r="E4" s="5">
        <v>4</v>
      </c>
      <c r="F4" s="19">
        <f>SUM(D4:E4)</f>
        <v>8</v>
      </c>
      <c r="G4" s="36">
        <v>8</v>
      </c>
      <c r="H4" s="36">
        <f>F4/G4*100</f>
        <v>100</v>
      </c>
      <c r="I4" s="55">
        <f>AVERAGE(H4:H31)</f>
        <v>85.294117647058826</v>
      </c>
      <c r="K4" s="40">
        <f>AVERAGE(H4:H7)</f>
        <v>91.666666666666671</v>
      </c>
      <c r="L4">
        <v>91.67</v>
      </c>
      <c r="M4" s="40">
        <f>AVERAGE(K4:L4)</f>
        <v>91.668333333333337</v>
      </c>
    </row>
    <row r="5" spans="1:14" ht="15" customHeight="1">
      <c r="A5" s="69"/>
      <c r="B5" s="67"/>
      <c r="C5" s="6" t="s">
        <v>20</v>
      </c>
      <c r="D5" s="3">
        <v>4</v>
      </c>
      <c r="E5" s="5">
        <v>4</v>
      </c>
      <c r="F5" s="5">
        <f>SUM(D5:E5)</f>
        <v>8</v>
      </c>
      <c r="G5" s="36">
        <v>8</v>
      </c>
      <c r="H5" s="36">
        <f t="shared" ref="H5:H30" si="0">F5/G5*100</f>
        <v>100</v>
      </c>
      <c r="I5" s="55"/>
    </row>
    <row r="6" spans="1:14" ht="15" customHeight="1">
      <c r="A6" s="69"/>
      <c r="B6" s="67"/>
      <c r="C6" s="67" t="s">
        <v>21</v>
      </c>
      <c r="D6" s="61">
        <v>3</v>
      </c>
      <c r="E6" s="61">
        <v>3</v>
      </c>
      <c r="F6" s="58">
        <f t="shared" ref="F6" si="1">SUM(D6:E6)</f>
        <v>6</v>
      </c>
      <c r="G6" s="58">
        <v>8</v>
      </c>
      <c r="H6" s="61">
        <f t="shared" si="0"/>
        <v>75</v>
      </c>
      <c r="I6" s="55"/>
    </row>
    <row r="7" spans="1:14" ht="15" customHeight="1">
      <c r="A7" s="69"/>
      <c r="B7" s="67"/>
      <c r="C7" s="67"/>
      <c r="D7" s="61"/>
      <c r="E7" s="61"/>
      <c r="F7" s="59"/>
      <c r="G7" s="59"/>
      <c r="H7" s="61"/>
      <c r="I7" s="55"/>
      <c r="N7" s="40">
        <f>AVERAGE(M4:M10)</f>
        <v>87.5</v>
      </c>
    </row>
    <row r="8" spans="1:14" ht="15.75" customHeight="1">
      <c r="A8" s="71" t="s">
        <v>7</v>
      </c>
      <c r="B8" s="72" t="s">
        <v>22</v>
      </c>
      <c r="C8" s="13" t="s">
        <v>23</v>
      </c>
      <c r="D8" s="3"/>
      <c r="E8" s="3"/>
      <c r="F8" s="5"/>
      <c r="G8" s="36"/>
      <c r="H8" s="36"/>
      <c r="I8" s="55"/>
    </row>
    <row r="9" spans="1:14" ht="31">
      <c r="A9" s="71"/>
      <c r="B9" s="72"/>
      <c r="C9" s="15" t="s">
        <v>25</v>
      </c>
      <c r="D9" s="3">
        <v>4</v>
      </c>
      <c r="E9" s="3">
        <v>4</v>
      </c>
      <c r="F9" s="5">
        <f>SUM(D9:E9)</f>
        <v>8</v>
      </c>
      <c r="G9" s="36">
        <v>8</v>
      </c>
      <c r="H9" s="36">
        <f t="shared" si="0"/>
        <v>100</v>
      </c>
      <c r="I9" s="55"/>
      <c r="K9" s="41">
        <f>AVERAGE(H9:H27)</f>
        <v>83.333333333333329</v>
      </c>
      <c r="L9">
        <v>83.33</v>
      </c>
      <c r="M9" s="40">
        <f>AVERAGE(K9:L9)</f>
        <v>83.331666666666663</v>
      </c>
    </row>
    <row r="10" spans="1:14" ht="31">
      <c r="A10" s="71"/>
      <c r="B10" s="72"/>
      <c r="C10" s="15" t="s">
        <v>26</v>
      </c>
      <c r="D10" s="3">
        <v>4</v>
      </c>
      <c r="E10" s="3">
        <v>4</v>
      </c>
      <c r="F10" s="36">
        <f>SUM(D10:E10)</f>
        <v>8</v>
      </c>
      <c r="G10" s="36">
        <v>8</v>
      </c>
      <c r="H10" s="36">
        <f t="shared" si="0"/>
        <v>100</v>
      </c>
      <c r="I10" s="55"/>
      <c r="M10" s="40">
        <v>87.5</v>
      </c>
    </row>
    <row r="11" spans="1:14" ht="15.5">
      <c r="A11" s="71"/>
      <c r="B11" s="72"/>
      <c r="C11" s="14" t="s">
        <v>24</v>
      </c>
      <c r="D11" s="3"/>
      <c r="E11" s="3"/>
      <c r="F11" s="5"/>
      <c r="G11" s="36"/>
      <c r="H11" s="36"/>
      <c r="I11" s="55"/>
    </row>
    <row r="12" spans="1:14" ht="31">
      <c r="A12" s="71"/>
      <c r="B12" s="72"/>
      <c r="C12" s="15" t="s">
        <v>27</v>
      </c>
      <c r="D12" s="5">
        <v>3</v>
      </c>
      <c r="E12" s="5">
        <v>3</v>
      </c>
      <c r="F12" s="5">
        <f>SUM(D12:E12)</f>
        <v>6</v>
      </c>
      <c r="G12" s="36">
        <v>8</v>
      </c>
      <c r="H12" s="36">
        <f t="shared" si="0"/>
        <v>75</v>
      </c>
      <c r="I12" s="55"/>
    </row>
    <row r="13" spans="1:14" ht="31">
      <c r="A13" s="71"/>
      <c r="B13" s="72"/>
      <c r="C13" s="15" t="s">
        <v>28</v>
      </c>
      <c r="D13" s="5">
        <v>4</v>
      </c>
      <c r="E13" s="5">
        <v>4</v>
      </c>
      <c r="F13" s="36">
        <f t="shared" ref="F13:F15" si="2">SUM(D13:E13)</f>
        <v>8</v>
      </c>
      <c r="G13" s="36">
        <v>8</v>
      </c>
      <c r="H13" s="36">
        <f t="shared" si="0"/>
        <v>100</v>
      </c>
      <c r="I13" s="55"/>
    </row>
    <row r="14" spans="1:14" ht="31">
      <c r="A14" s="71"/>
      <c r="B14" s="72"/>
      <c r="C14" s="15" t="s">
        <v>30</v>
      </c>
      <c r="D14" s="5">
        <v>3</v>
      </c>
      <c r="E14" s="5">
        <v>3</v>
      </c>
      <c r="F14" s="36">
        <f t="shared" si="2"/>
        <v>6</v>
      </c>
      <c r="G14" s="36">
        <v>8</v>
      </c>
      <c r="H14" s="36">
        <f t="shared" si="0"/>
        <v>75</v>
      </c>
      <c r="I14" s="55"/>
    </row>
    <row r="15" spans="1:14" ht="31">
      <c r="A15" s="71"/>
      <c r="B15" s="72"/>
      <c r="C15" s="15" t="s">
        <v>31</v>
      </c>
      <c r="D15" s="5">
        <v>3</v>
      </c>
      <c r="E15" s="5">
        <v>3</v>
      </c>
      <c r="F15" s="36">
        <f t="shared" si="2"/>
        <v>6</v>
      </c>
      <c r="G15" s="36">
        <v>8</v>
      </c>
      <c r="H15" s="36">
        <f t="shared" si="0"/>
        <v>75</v>
      </c>
      <c r="I15" s="55"/>
    </row>
    <row r="16" spans="1:14" ht="15">
      <c r="A16" s="71"/>
      <c r="B16" s="72"/>
      <c r="C16" s="13" t="s">
        <v>32</v>
      </c>
      <c r="D16" s="5"/>
      <c r="E16" s="5"/>
      <c r="F16" s="5"/>
      <c r="G16" s="36"/>
      <c r="H16" s="36"/>
      <c r="I16" s="55"/>
    </row>
    <row r="17" spans="1:11" ht="31">
      <c r="A17" s="71"/>
      <c r="B17" s="72"/>
      <c r="C17" s="15" t="s">
        <v>33</v>
      </c>
      <c r="D17" s="5">
        <v>3</v>
      </c>
      <c r="E17" s="5">
        <v>3</v>
      </c>
      <c r="F17" s="5">
        <f>SUM(D17:E17)</f>
        <v>6</v>
      </c>
      <c r="G17" s="36">
        <v>8</v>
      </c>
      <c r="H17" s="36">
        <f t="shared" si="0"/>
        <v>75</v>
      </c>
      <c r="I17" s="55"/>
    </row>
    <row r="18" spans="1:11" ht="46.5">
      <c r="A18" s="71"/>
      <c r="B18" s="72"/>
      <c r="C18" s="15" t="s">
        <v>35</v>
      </c>
      <c r="D18" s="5">
        <v>3</v>
      </c>
      <c r="E18" s="5">
        <v>3</v>
      </c>
      <c r="F18" s="36">
        <f t="shared" ref="F18:F19" si="3">SUM(D18:E18)</f>
        <v>6</v>
      </c>
      <c r="G18" s="36">
        <v>8</v>
      </c>
      <c r="H18" s="36">
        <f t="shared" si="0"/>
        <v>75</v>
      </c>
      <c r="I18" s="55"/>
    </row>
    <row r="19" spans="1:11" ht="31">
      <c r="A19" s="71"/>
      <c r="B19" s="72"/>
      <c r="C19" s="15" t="s">
        <v>34</v>
      </c>
      <c r="D19" s="5">
        <v>3</v>
      </c>
      <c r="E19" s="5">
        <v>3</v>
      </c>
      <c r="F19" s="36">
        <f t="shared" si="3"/>
        <v>6</v>
      </c>
      <c r="G19" s="36">
        <v>8</v>
      </c>
      <c r="H19" s="36">
        <f t="shared" si="0"/>
        <v>75</v>
      </c>
      <c r="I19" s="55"/>
    </row>
    <row r="20" spans="1:11" ht="15.75" customHeight="1">
      <c r="A20" s="69" t="s">
        <v>8</v>
      </c>
      <c r="B20" s="67" t="s">
        <v>36</v>
      </c>
      <c r="C20" s="67" t="s">
        <v>37</v>
      </c>
      <c r="D20" s="63">
        <v>3</v>
      </c>
      <c r="E20" s="58">
        <v>3</v>
      </c>
      <c r="F20" s="58">
        <f>SUM(D20:E20)</f>
        <v>6</v>
      </c>
      <c r="G20" s="58">
        <v>8</v>
      </c>
      <c r="H20" s="61">
        <f t="shared" si="0"/>
        <v>75</v>
      </c>
      <c r="I20" s="55"/>
    </row>
    <row r="21" spans="1:11" ht="31.5" customHeight="1">
      <c r="A21" s="69"/>
      <c r="B21" s="67"/>
      <c r="C21" s="67"/>
      <c r="D21" s="68"/>
      <c r="E21" s="62"/>
      <c r="F21" s="62"/>
      <c r="G21" s="62"/>
      <c r="H21" s="61"/>
      <c r="I21" s="55"/>
    </row>
    <row r="22" spans="1:11" ht="15" customHeight="1">
      <c r="A22" s="69"/>
      <c r="B22" s="67"/>
      <c r="C22" s="67"/>
      <c r="D22" s="68"/>
      <c r="E22" s="62"/>
      <c r="F22" s="62"/>
      <c r="G22" s="62"/>
      <c r="H22" s="61"/>
      <c r="I22" s="55"/>
    </row>
    <row r="23" spans="1:11" ht="15" customHeight="1">
      <c r="A23" s="69"/>
      <c r="B23" s="67"/>
      <c r="C23" s="67"/>
      <c r="D23" s="64"/>
      <c r="E23" s="59"/>
      <c r="F23" s="59"/>
      <c r="G23" s="59"/>
      <c r="H23" s="61"/>
      <c r="I23" s="55"/>
    </row>
    <row r="24" spans="1:11" ht="15" customHeight="1">
      <c r="A24" s="69" t="s">
        <v>9</v>
      </c>
      <c r="B24" s="67" t="s">
        <v>38</v>
      </c>
      <c r="C24" s="74" t="s">
        <v>41</v>
      </c>
      <c r="D24" s="63">
        <v>4</v>
      </c>
      <c r="E24" s="58">
        <v>4</v>
      </c>
      <c r="F24" s="58">
        <f>SUM(D24:E24)</f>
        <v>8</v>
      </c>
      <c r="G24" s="58">
        <v>8</v>
      </c>
      <c r="H24" s="61">
        <f t="shared" si="0"/>
        <v>100</v>
      </c>
      <c r="I24" s="55"/>
    </row>
    <row r="25" spans="1:11" ht="15" customHeight="1">
      <c r="A25" s="69"/>
      <c r="B25" s="67"/>
      <c r="C25" s="75"/>
      <c r="D25" s="64"/>
      <c r="E25" s="59"/>
      <c r="F25" s="59"/>
      <c r="G25" s="59"/>
      <c r="H25" s="61"/>
      <c r="I25" s="55"/>
    </row>
    <row r="26" spans="1:11" ht="15" customHeight="1">
      <c r="A26" s="69"/>
      <c r="B26" s="67"/>
      <c r="C26" s="67" t="s">
        <v>42</v>
      </c>
      <c r="D26" s="63">
        <v>3</v>
      </c>
      <c r="E26" s="58">
        <v>3</v>
      </c>
      <c r="F26" s="58">
        <f t="shared" ref="F26" si="4">SUM(D26:E26)</f>
        <v>6</v>
      </c>
      <c r="G26" s="58">
        <v>8</v>
      </c>
      <c r="H26" s="61">
        <f t="shared" si="0"/>
        <v>75</v>
      </c>
      <c r="I26" s="55"/>
    </row>
    <row r="27" spans="1:11" ht="15" customHeight="1">
      <c r="A27" s="69"/>
      <c r="B27" s="67"/>
      <c r="C27" s="67"/>
      <c r="D27" s="64"/>
      <c r="E27" s="59"/>
      <c r="F27" s="59"/>
      <c r="G27" s="59"/>
      <c r="H27" s="61"/>
      <c r="I27" s="55"/>
    </row>
    <row r="28" spans="1:11" ht="15" customHeight="1">
      <c r="A28" s="69" t="s">
        <v>10</v>
      </c>
      <c r="B28" s="67" t="s">
        <v>6</v>
      </c>
      <c r="C28" s="74" t="s">
        <v>39</v>
      </c>
      <c r="D28" s="63">
        <v>3</v>
      </c>
      <c r="E28" s="58">
        <v>3</v>
      </c>
      <c r="F28" s="58">
        <f t="shared" ref="F28" si="5">SUM(D28:E28)</f>
        <v>6</v>
      </c>
      <c r="G28" s="58">
        <v>8</v>
      </c>
      <c r="H28" s="61">
        <f t="shared" si="0"/>
        <v>75</v>
      </c>
      <c r="I28" s="55"/>
      <c r="K28" s="40">
        <f>AVERAGE(H28:H31)</f>
        <v>87.5</v>
      </c>
    </row>
    <row r="29" spans="1:11" ht="15" customHeight="1">
      <c r="A29" s="69"/>
      <c r="B29" s="67"/>
      <c r="C29" s="75"/>
      <c r="D29" s="64"/>
      <c r="E29" s="59"/>
      <c r="F29" s="59"/>
      <c r="G29" s="59"/>
      <c r="H29" s="61"/>
      <c r="I29" s="55"/>
    </row>
    <row r="30" spans="1:11" ht="15" customHeight="1">
      <c r="A30" s="69"/>
      <c r="B30" s="67"/>
      <c r="C30" s="67" t="s">
        <v>40</v>
      </c>
      <c r="D30" s="63">
        <v>4</v>
      </c>
      <c r="E30" s="58">
        <v>4</v>
      </c>
      <c r="F30" s="58">
        <f t="shared" ref="F30" si="6">SUM(D30:E30)</f>
        <v>8</v>
      </c>
      <c r="G30" s="58">
        <v>8</v>
      </c>
      <c r="H30" s="61">
        <f t="shared" si="0"/>
        <v>100</v>
      </c>
      <c r="I30" s="55"/>
    </row>
    <row r="31" spans="1:11" ht="15" customHeight="1">
      <c r="A31" s="69"/>
      <c r="B31" s="67"/>
      <c r="C31" s="67"/>
      <c r="D31" s="64"/>
      <c r="E31" s="59"/>
      <c r="F31" s="59"/>
      <c r="G31" s="59"/>
      <c r="H31" s="61"/>
      <c r="I31" s="55"/>
    </row>
    <row r="32" spans="1:11">
      <c r="A32" s="73" t="s">
        <v>11</v>
      </c>
      <c r="B32" s="73"/>
      <c r="C32" s="73"/>
      <c r="D32" s="7">
        <f>SUM(D4:D30)</f>
        <v>58</v>
      </c>
      <c r="E32" s="7">
        <f>SUM(E4:E30)</f>
        <v>58</v>
      </c>
      <c r="F32" s="8">
        <f>SUM(F4:F31)</f>
        <v>116</v>
      </c>
      <c r="G32" s="10"/>
      <c r="H32" s="39"/>
    </row>
    <row r="33" spans="1:9">
      <c r="A33" s="73" t="s">
        <v>12</v>
      </c>
      <c r="B33" s="73"/>
      <c r="C33" s="73"/>
      <c r="D33" s="7">
        <f>AVERAGE(D4:D30)</f>
        <v>3.4117647058823528</v>
      </c>
      <c r="E33" s="8">
        <f>AVERAGE(E4:E30)</f>
        <v>3.4117647058823528</v>
      </c>
      <c r="F33" s="9">
        <f>AVERAGE(F4:F31)</f>
        <v>6.8235294117647056</v>
      </c>
      <c r="G33" s="10"/>
      <c r="H33" s="39"/>
    </row>
    <row r="34" spans="1:9">
      <c r="C34" t="s">
        <v>141</v>
      </c>
      <c r="D34">
        <f>AVERAGE(H4:H7)</f>
        <v>91.666666666666671</v>
      </c>
      <c r="E34">
        <f>AVERAGE(H4:H7)</f>
        <v>91.666666666666671</v>
      </c>
      <c r="H34" s="40">
        <f>AVERAGE(D34:E34)</f>
        <v>91.666666666666671</v>
      </c>
      <c r="I34" s="53">
        <f>AVERAGE(H34:H36)</f>
        <v>87.5</v>
      </c>
    </row>
    <row r="35" spans="1:9">
      <c r="C35" t="s">
        <v>142</v>
      </c>
      <c r="D35">
        <f>AVERAGE(H9:H27)</f>
        <v>83.333333333333329</v>
      </c>
      <c r="E35">
        <f>AVERAGE(H9:H27)</f>
        <v>83.333333333333329</v>
      </c>
      <c r="H35" s="40">
        <f t="shared" ref="H35:H36" si="7">AVERAGE(D35:E35)</f>
        <v>83.333333333333329</v>
      </c>
      <c r="I35" s="54"/>
    </row>
    <row r="36" spans="1:9">
      <c r="C36" t="s">
        <v>143</v>
      </c>
      <c r="D36" s="40">
        <f>AVERAGE(H28:H31)</f>
        <v>87.5</v>
      </c>
      <c r="E36" s="40">
        <f>AVERAGE(H28:H31)</f>
        <v>87.5</v>
      </c>
      <c r="H36" s="40">
        <f t="shared" si="7"/>
        <v>87.5</v>
      </c>
      <c r="I36" s="54"/>
    </row>
  </sheetData>
  <mergeCells count="59">
    <mergeCell ref="A33:C33"/>
    <mergeCell ref="A28:A31"/>
    <mergeCell ref="B28:B31"/>
    <mergeCell ref="A24:A27"/>
    <mergeCell ref="B24:B27"/>
    <mergeCell ref="A32:C32"/>
    <mergeCell ref="C26:C27"/>
    <mergeCell ref="C30:C31"/>
    <mergeCell ref="C24:C25"/>
    <mergeCell ref="C28:C29"/>
    <mergeCell ref="D24:D25"/>
    <mergeCell ref="E24:E25"/>
    <mergeCell ref="F24:F25"/>
    <mergeCell ref="A1:F1"/>
    <mergeCell ref="A4:A7"/>
    <mergeCell ref="B4:B7"/>
    <mergeCell ref="D2:E2"/>
    <mergeCell ref="A2:A3"/>
    <mergeCell ref="F6:F7"/>
    <mergeCell ref="E6:E7"/>
    <mergeCell ref="A8:A19"/>
    <mergeCell ref="B8:B19"/>
    <mergeCell ref="A20:A23"/>
    <mergeCell ref="C6:C7"/>
    <mergeCell ref="D6:D7"/>
    <mergeCell ref="B20:B23"/>
    <mergeCell ref="B2:B3"/>
    <mergeCell ref="C2:C3"/>
    <mergeCell ref="F2:F3"/>
    <mergeCell ref="E20:E23"/>
    <mergeCell ref="F20:F23"/>
    <mergeCell ref="C20:C23"/>
    <mergeCell ref="D20:D23"/>
    <mergeCell ref="G26:G27"/>
    <mergeCell ref="D30:D31"/>
    <mergeCell ref="E30:E31"/>
    <mergeCell ref="F30:F31"/>
    <mergeCell ref="F26:F27"/>
    <mergeCell ref="D26:D27"/>
    <mergeCell ref="E26:E27"/>
    <mergeCell ref="F28:F29"/>
    <mergeCell ref="E28:E29"/>
    <mergeCell ref="D28:D29"/>
    <mergeCell ref="I34:I36"/>
    <mergeCell ref="I4:I31"/>
    <mergeCell ref="I2:I3"/>
    <mergeCell ref="G28:G29"/>
    <mergeCell ref="G30:G31"/>
    <mergeCell ref="H2:H3"/>
    <mergeCell ref="H30:H31"/>
    <mergeCell ref="H28:H29"/>
    <mergeCell ref="H26:H27"/>
    <mergeCell ref="H24:H25"/>
    <mergeCell ref="H20:H23"/>
    <mergeCell ref="H6:H7"/>
    <mergeCell ref="G2:G3"/>
    <mergeCell ref="G6:G7"/>
    <mergeCell ref="G20:G23"/>
    <mergeCell ref="G24:G25"/>
  </mergeCells>
  <pageMargins left="0.7" right="0.7" top="0.75" bottom="0.75" header="0.3" footer="0.3"/>
  <pageSetup paperSize="9" scale="67" orientation="portrait" horizontalDpi="4294967293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7276-01BF-4A42-81AF-AD1EBFB9D8B2}">
  <sheetPr>
    <pageSetUpPr fitToPage="1"/>
  </sheetPr>
  <dimension ref="A1:AB52"/>
  <sheetViews>
    <sheetView tabSelected="1" zoomScale="50" zoomScaleNormal="50" workbookViewId="0">
      <selection activeCell="C2" sqref="C2"/>
    </sheetView>
  </sheetViews>
  <sheetFormatPr defaultRowHeight="14.5"/>
  <cols>
    <col min="1" max="1" width="23.26953125" customWidth="1"/>
    <col min="2" max="16" width="4.6328125" customWidth="1"/>
    <col min="19" max="19" width="13.7265625" customWidth="1"/>
    <col min="20" max="20" width="16.26953125" customWidth="1"/>
    <col min="27" max="27" width="14.90625" customWidth="1"/>
    <col min="28" max="28" width="12.36328125" customWidth="1"/>
  </cols>
  <sheetData>
    <row r="1" spans="1:28">
      <c r="A1" s="47" t="s">
        <v>144</v>
      </c>
    </row>
    <row r="3" spans="1:28" ht="15.5" customHeight="1">
      <c r="A3" s="69" t="s">
        <v>89</v>
      </c>
      <c r="B3" s="69" t="s">
        <v>17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 t="s">
        <v>134</v>
      </c>
      <c r="R3" s="61" t="s">
        <v>131</v>
      </c>
      <c r="S3" s="61" t="s">
        <v>13</v>
      </c>
      <c r="T3" s="77" t="s">
        <v>5</v>
      </c>
    </row>
    <row r="4" spans="1:28" ht="15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1"/>
      <c r="S4" s="61"/>
      <c r="T4" s="77"/>
      <c r="V4" s="42" t="s">
        <v>138</v>
      </c>
      <c r="W4" t="s">
        <v>139</v>
      </c>
      <c r="X4" t="s">
        <v>140</v>
      </c>
    </row>
    <row r="5" spans="1:28" ht="15" customHeight="1">
      <c r="A5" s="69"/>
      <c r="B5" s="27">
        <v>1</v>
      </c>
      <c r="C5" s="27">
        <v>2</v>
      </c>
      <c r="D5" s="28">
        <v>3</v>
      </c>
      <c r="E5" s="28">
        <v>4</v>
      </c>
      <c r="F5" s="28">
        <v>5</v>
      </c>
      <c r="G5" s="28">
        <v>6</v>
      </c>
      <c r="H5" s="28">
        <v>7</v>
      </c>
      <c r="I5" s="28">
        <v>8</v>
      </c>
      <c r="J5" s="28">
        <v>9</v>
      </c>
      <c r="K5" s="28">
        <v>10</v>
      </c>
      <c r="L5" s="28">
        <v>11</v>
      </c>
      <c r="M5" s="28">
        <v>12</v>
      </c>
      <c r="N5" s="28">
        <v>13</v>
      </c>
      <c r="O5" s="28">
        <v>14</v>
      </c>
      <c r="P5" s="28">
        <v>15</v>
      </c>
      <c r="Q5" s="10" t="s">
        <v>18</v>
      </c>
      <c r="R5" s="10" t="s">
        <v>135</v>
      </c>
      <c r="S5" s="61"/>
      <c r="T5" s="61">
        <f>AVERAGE(S6:S35)</f>
        <v>70.666666666666671</v>
      </c>
    </row>
    <row r="6" spans="1:28" ht="15" customHeight="1">
      <c r="A6" s="29" t="s">
        <v>90</v>
      </c>
      <c r="B6" s="38">
        <v>1</v>
      </c>
      <c r="C6" s="38">
        <v>2</v>
      </c>
      <c r="D6" s="37">
        <v>2</v>
      </c>
      <c r="E6" s="37">
        <v>1</v>
      </c>
      <c r="F6" s="37">
        <v>4</v>
      </c>
      <c r="G6" s="37">
        <v>3</v>
      </c>
      <c r="H6" s="37">
        <v>4</v>
      </c>
      <c r="I6" s="37">
        <v>3</v>
      </c>
      <c r="J6" s="37">
        <v>2</v>
      </c>
      <c r="K6" s="37">
        <v>1</v>
      </c>
      <c r="L6" s="37">
        <v>3</v>
      </c>
      <c r="M6" s="37">
        <v>4</v>
      </c>
      <c r="N6" s="37">
        <v>3</v>
      </c>
      <c r="O6" s="37">
        <v>2</v>
      </c>
      <c r="P6" s="37">
        <v>1</v>
      </c>
      <c r="Q6" s="10">
        <f t="shared" ref="Q6:Q35" si="0">SUM(B6:P6)</f>
        <v>36</v>
      </c>
      <c r="R6" s="10">
        <f>4*15</f>
        <v>60</v>
      </c>
      <c r="S6" s="10">
        <f>Q6/R6*100</f>
        <v>60</v>
      </c>
      <c r="T6" s="61"/>
      <c r="V6" s="43"/>
    </row>
    <row r="7" spans="1:28" ht="15" customHeight="1">
      <c r="A7" s="29" t="s">
        <v>91</v>
      </c>
      <c r="B7" s="38">
        <v>1</v>
      </c>
      <c r="C7" s="38">
        <v>2</v>
      </c>
      <c r="D7" s="37">
        <v>1</v>
      </c>
      <c r="E7" s="37">
        <v>2</v>
      </c>
      <c r="F7" s="37">
        <v>3</v>
      </c>
      <c r="G7" s="37">
        <v>3</v>
      </c>
      <c r="H7" s="37">
        <v>4</v>
      </c>
      <c r="I7" s="37">
        <v>4</v>
      </c>
      <c r="J7" s="37">
        <v>2</v>
      </c>
      <c r="K7" s="37">
        <v>1</v>
      </c>
      <c r="L7" s="37">
        <v>3</v>
      </c>
      <c r="M7" s="37">
        <v>4</v>
      </c>
      <c r="N7" s="37">
        <v>4</v>
      </c>
      <c r="O7" s="37">
        <v>2</v>
      </c>
      <c r="P7" s="37">
        <v>1</v>
      </c>
      <c r="Q7" s="10">
        <f t="shared" si="0"/>
        <v>37</v>
      </c>
      <c r="R7" s="10">
        <f t="shared" ref="R7:R35" si="1">4*15</f>
        <v>60</v>
      </c>
      <c r="S7" s="10">
        <f>Q7/R7*100</f>
        <v>61.666666666666671</v>
      </c>
      <c r="T7" s="61"/>
      <c r="V7" s="43"/>
    </row>
    <row r="8" spans="1:28" ht="15.5" customHeight="1">
      <c r="A8" s="29" t="s">
        <v>92</v>
      </c>
      <c r="B8" s="38">
        <v>2</v>
      </c>
      <c r="C8" s="38">
        <v>1</v>
      </c>
      <c r="D8" s="37">
        <v>2</v>
      </c>
      <c r="E8" s="37">
        <v>1</v>
      </c>
      <c r="F8" s="37">
        <v>3</v>
      </c>
      <c r="G8" s="37">
        <v>4</v>
      </c>
      <c r="H8" s="37">
        <v>3</v>
      </c>
      <c r="I8" s="37">
        <v>4</v>
      </c>
      <c r="J8" s="37">
        <v>1</v>
      </c>
      <c r="K8" s="37">
        <v>2</v>
      </c>
      <c r="L8" s="37">
        <v>4</v>
      </c>
      <c r="M8" s="37">
        <v>3</v>
      </c>
      <c r="N8" s="37">
        <v>4</v>
      </c>
      <c r="O8" s="37">
        <v>1</v>
      </c>
      <c r="P8" s="37">
        <v>2</v>
      </c>
      <c r="Q8" s="10">
        <f t="shared" si="0"/>
        <v>37</v>
      </c>
      <c r="R8" s="10">
        <f t="shared" si="1"/>
        <v>60</v>
      </c>
      <c r="S8" s="10">
        <f t="shared" ref="S8:S35" si="2">Q8/R8*100</f>
        <v>61.666666666666671</v>
      </c>
      <c r="T8" s="61"/>
      <c r="V8" s="43"/>
    </row>
    <row r="9" spans="1:28" ht="15" customHeight="1">
      <c r="A9" s="29" t="s">
        <v>93</v>
      </c>
      <c r="B9" s="38">
        <v>2</v>
      </c>
      <c r="C9" s="38">
        <v>2</v>
      </c>
      <c r="D9" s="37">
        <v>1</v>
      </c>
      <c r="E9" s="37">
        <v>1</v>
      </c>
      <c r="F9" s="37">
        <v>4</v>
      </c>
      <c r="G9" s="37">
        <v>3</v>
      </c>
      <c r="H9" s="37">
        <v>4</v>
      </c>
      <c r="I9" s="37">
        <v>3</v>
      </c>
      <c r="J9" s="37">
        <v>2</v>
      </c>
      <c r="K9" s="37">
        <v>1</v>
      </c>
      <c r="L9" s="37">
        <v>3</v>
      </c>
      <c r="M9" s="37">
        <v>4</v>
      </c>
      <c r="N9" s="37">
        <v>3</v>
      </c>
      <c r="O9" s="37">
        <v>2</v>
      </c>
      <c r="P9" s="37">
        <v>1</v>
      </c>
      <c r="Q9" s="10">
        <f t="shared" si="0"/>
        <v>36</v>
      </c>
      <c r="R9" s="10">
        <f t="shared" si="1"/>
        <v>60</v>
      </c>
      <c r="S9" s="10">
        <f t="shared" si="2"/>
        <v>60</v>
      </c>
      <c r="T9" s="61"/>
      <c r="V9" s="43"/>
    </row>
    <row r="10" spans="1:28" ht="15" thickBot="1">
      <c r="A10" s="29" t="s">
        <v>94</v>
      </c>
      <c r="B10" s="38">
        <v>1</v>
      </c>
      <c r="C10" s="38">
        <v>2</v>
      </c>
      <c r="D10" s="37">
        <v>1</v>
      </c>
      <c r="E10" s="37">
        <v>2</v>
      </c>
      <c r="F10" s="37">
        <v>4</v>
      </c>
      <c r="G10" s="37">
        <v>3</v>
      </c>
      <c r="H10" s="37">
        <v>3</v>
      </c>
      <c r="I10" s="37">
        <v>4</v>
      </c>
      <c r="J10" s="37">
        <v>1</v>
      </c>
      <c r="K10" s="37">
        <v>2</v>
      </c>
      <c r="L10" s="37">
        <v>3</v>
      </c>
      <c r="M10" s="37">
        <v>3</v>
      </c>
      <c r="N10" s="37">
        <v>4</v>
      </c>
      <c r="O10" s="37">
        <v>1</v>
      </c>
      <c r="P10" s="37">
        <v>2</v>
      </c>
      <c r="Q10" s="10">
        <f t="shared" si="0"/>
        <v>36</v>
      </c>
      <c r="R10" s="10">
        <f t="shared" si="1"/>
        <v>60</v>
      </c>
      <c r="S10" s="10">
        <f t="shared" si="2"/>
        <v>60</v>
      </c>
      <c r="T10" s="61"/>
      <c r="V10" s="43"/>
    </row>
    <row r="11" spans="1:28" ht="28.5" customHeight="1" thickBot="1">
      <c r="A11" s="29" t="s">
        <v>95</v>
      </c>
      <c r="B11" s="38">
        <v>2</v>
      </c>
      <c r="C11" s="38">
        <v>1</v>
      </c>
      <c r="D11" s="37">
        <v>1</v>
      </c>
      <c r="E11" s="37">
        <v>2</v>
      </c>
      <c r="F11" s="37">
        <v>3</v>
      </c>
      <c r="G11" s="37">
        <v>3</v>
      </c>
      <c r="H11" s="37">
        <v>4</v>
      </c>
      <c r="I11" s="37">
        <v>4</v>
      </c>
      <c r="J11" s="37">
        <v>1</v>
      </c>
      <c r="K11" s="37">
        <v>2</v>
      </c>
      <c r="L11" s="37">
        <v>3</v>
      </c>
      <c r="M11" s="37">
        <v>4</v>
      </c>
      <c r="N11" s="37">
        <v>4</v>
      </c>
      <c r="O11" s="37">
        <v>1</v>
      </c>
      <c r="P11" s="37">
        <v>2</v>
      </c>
      <c r="Q11" s="10">
        <f t="shared" si="0"/>
        <v>37</v>
      </c>
      <c r="R11" s="10">
        <f t="shared" si="1"/>
        <v>60</v>
      </c>
      <c r="S11" s="10">
        <f t="shared" si="2"/>
        <v>61.666666666666671</v>
      </c>
      <c r="T11" s="61"/>
      <c r="AA11" s="23" t="s">
        <v>120</v>
      </c>
      <c r="AB11" s="23" t="s">
        <v>81</v>
      </c>
    </row>
    <row r="12" spans="1:28" ht="15" customHeight="1">
      <c r="A12" s="29" t="s">
        <v>96</v>
      </c>
      <c r="B12" s="33">
        <v>1</v>
      </c>
      <c r="C12" s="33">
        <v>2</v>
      </c>
      <c r="D12" s="32">
        <v>2</v>
      </c>
      <c r="E12" s="32">
        <v>1</v>
      </c>
      <c r="F12" s="32">
        <v>2</v>
      </c>
      <c r="G12" s="32">
        <v>2</v>
      </c>
      <c r="H12" s="32">
        <v>1</v>
      </c>
      <c r="I12" s="32">
        <v>2</v>
      </c>
      <c r="J12" s="32">
        <v>3</v>
      </c>
      <c r="K12" s="32">
        <v>4</v>
      </c>
      <c r="L12" s="32">
        <v>3</v>
      </c>
      <c r="M12" s="32">
        <v>4</v>
      </c>
      <c r="N12" s="32">
        <v>2</v>
      </c>
      <c r="O12" s="32">
        <v>1</v>
      </c>
      <c r="P12" s="32">
        <v>2</v>
      </c>
      <c r="Q12" s="10">
        <f t="shared" si="0"/>
        <v>32</v>
      </c>
      <c r="R12" s="10">
        <f t="shared" si="1"/>
        <v>60</v>
      </c>
      <c r="S12" s="10">
        <f t="shared" si="2"/>
        <v>53.333333333333336</v>
      </c>
      <c r="T12" s="61"/>
      <c r="AA12" s="24" t="s">
        <v>121</v>
      </c>
      <c r="AB12" s="24" t="s">
        <v>122</v>
      </c>
    </row>
    <row r="13" spans="1:28" ht="19.5" customHeight="1">
      <c r="A13" s="29" t="s">
        <v>97</v>
      </c>
      <c r="B13" s="33">
        <v>1</v>
      </c>
      <c r="C13" s="33">
        <v>2</v>
      </c>
      <c r="D13" s="32">
        <v>2</v>
      </c>
      <c r="E13" s="32">
        <v>1</v>
      </c>
      <c r="F13" s="32">
        <v>2</v>
      </c>
      <c r="G13" s="32">
        <v>2</v>
      </c>
      <c r="H13" s="32">
        <v>1</v>
      </c>
      <c r="I13" s="32">
        <v>2</v>
      </c>
      <c r="J13" s="32">
        <v>3</v>
      </c>
      <c r="K13" s="32">
        <v>4</v>
      </c>
      <c r="L13" s="32">
        <v>3</v>
      </c>
      <c r="M13" s="32">
        <v>4</v>
      </c>
      <c r="N13" s="32">
        <v>2</v>
      </c>
      <c r="O13" s="32">
        <v>1</v>
      </c>
      <c r="P13" s="32">
        <v>2</v>
      </c>
      <c r="Q13" s="10">
        <f t="shared" si="0"/>
        <v>32</v>
      </c>
      <c r="R13" s="10">
        <f t="shared" si="1"/>
        <v>60</v>
      </c>
      <c r="S13" s="10">
        <f t="shared" si="2"/>
        <v>53.333333333333336</v>
      </c>
      <c r="T13" s="61"/>
      <c r="AA13" s="24" t="s">
        <v>123</v>
      </c>
      <c r="AB13" s="24" t="s">
        <v>124</v>
      </c>
    </row>
    <row r="14" spans="1:28" ht="18" customHeight="1">
      <c r="A14" s="29" t="s">
        <v>98</v>
      </c>
      <c r="B14" s="33">
        <v>1</v>
      </c>
      <c r="C14" s="33">
        <v>1</v>
      </c>
      <c r="D14" s="32">
        <v>2</v>
      </c>
      <c r="E14" s="32">
        <v>1</v>
      </c>
      <c r="F14" s="32">
        <v>1</v>
      </c>
      <c r="G14" s="32">
        <v>2</v>
      </c>
      <c r="H14" s="32">
        <v>1</v>
      </c>
      <c r="I14" s="32">
        <v>1</v>
      </c>
      <c r="J14" s="32">
        <v>4</v>
      </c>
      <c r="K14" s="32">
        <v>3</v>
      </c>
      <c r="L14" s="32">
        <v>4</v>
      </c>
      <c r="M14" s="32">
        <v>3</v>
      </c>
      <c r="N14" s="32">
        <v>2</v>
      </c>
      <c r="O14" s="32">
        <v>1</v>
      </c>
      <c r="P14" s="32">
        <v>1</v>
      </c>
      <c r="Q14" s="10">
        <f t="shared" si="0"/>
        <v>28</v>
      </c>
      <c r="R14" s="10">
        <f t="shared" si="1"/>
        <v>60</v>
      </c>
      <c r="S14" s="10">
        <f t="shared" si="2"/>
        <v>46.666666666666664</v>
      </c>
      <c r="T14" s="61"/>
      <c r="AA14" s="24" t="s">
        <v>125</v>
      </c>
      <c r="AB14" s="24" t="s">
        <v>126</v>
      </c>
    </row>
    <row r="15" spans="1:28" ht="15" customHeight="1">
      <c r="A15" s="29" t="s">
        <v>99</v>
      </c>
      <c r="B15" s="33">
        <v>2</v>
      </c>
      <c r="C15" s="33">
        <v>1</v>
      </c>
      <c r="D15" s="32">
        <v>2</v>
      </c>
      <c r="E15" s="32">
        <v>2</v>
      </c>
      <c r="F15" s="32">
        <v>1</v>
      </c>
      <c r="G15" s="32">
        <v>2</v>
      </c>
      <c r="H15" s="32">
        <v>2</v>
      </c>
      <c r="I15" s="32">
        <v>1</v>
      </c>
      <c r="J15" s="32">
        <v>3</v>
      </c>
      <c r="K15" s="32">
        <v>4</v>
      </c>
      <c r="L15" s="32">
        <v>3</v>
      </c>
      <c r="M15" s="32">
        <v>4</v>
      </c>
      <c r="N15" s="32">
        <v>2</v>
      </c>
      <c r="O15" s="32">
        <v>2</v>
      </c>
      <c r="P15" s="32">
        <v>1</v>
      </c>
      <c r="Q15" s="10">
        <f t="shared" si="0"/>
        <v>32</v>
      </c>
      <c r="R15" s="10">
        <f t="shared" si="1"/>
        <v>60</v>
      </c>
      <c r="S15" s="10">
        <f t="shared" si="2"/>
        <v>53.333333333333336</v>
      </c>
      <c r="T15" s="61"/>
      <c r="AA15" s="24" t="s">
        <v>127</v>
      </c>
      <c r="AB15" s="24" t="s">
        <v>128</v>
      </c>
    </row>
    <row r="16" spans="1:28" ht="18" customHeight="1" thickBot="1">
      <c r="A16" s="29" t="s">
        <v>100</v>
      </c>
      <c r="B16" s="31">
        <v>3</v>
      </c>
      <c r="C16" s="31">
        <v>4</v>
      </c>
      <c r="D16" s="31">
        <v>3</v>
      </c>
      <c r="E16" s="31">
        <v>4</v>
      </c>
      <c r="F16" s="31">
        <v>2</v>
      </c>
      <c r="G16" s="31">
        <v>1</v>
      </c>
      <c r="H16" s="31">
        <v>2</v>
      </c>
      <c r="I16" s="31">
        <v>1</v>
      </c>
      <c r="J16" s="31">
        <v>2</v>
      </c>
      <c r="K16" s="26">
        <v>2</v>
      </c>
      <c r="L16" s="31">
        <v>3</v>
      </c>
      <c r="M16" s="31">
        <v>4</v>
      </c>
      <c r="N16" s="31">
        <v>3</v>
      </c>
      <c r="O16" s="31">
        <v>4</v>
      </c>
      <c r="P16" s="31">
        <v>2</v>
      </c>
      <c r="Q16" s="10">
        <f t="shared" si="0"/>
        <v>40</v>
      </c>
      <c r="R16" s="10">
        <f t="shared" si="1"/>
        <v>60</v>
      </c>
      <c r="S16" s="10">
        <f t="shared" si="2"/>
        <v>66.666666666666657</v>
      </c>
      <c r="T16" s="61"/>
      <c r="AA16" s="25" t="s">
        <v>129</v>
      </c>
      <c r="AB16" s="25" t="s">
        <v>130</v>
      </c>
    </row>
    <row r="17" spans="1:20" ht="15.5">
      <c r="A17" s="29" t="s">
        <v>101</v>
      </c>
      <c r="B17" s="31">
        <v>3</v>
      </c>
      <c r="C17" s="31">
        <v>3</v>
      </c>
      <c r="D17" s="32">
        <v>4</v>
      </c>
      <c r="E17" s="32">
        <v>4</v>
      </c>
      <c r="F17" s="32">
        <v>1</v>
      </c>
      <c r="G17" s="32">
        <v>2</v>
      </c>
      <c r="H17" s="32">
        <v>2</v>
      </c>
      <c r="I17" s="32">
        <v>1</v>
      </c>
      <c r="J17" s="32">
        <v>2</v>
      </c>
      <c r="K17" s="21">
        <v>2</v>
      </c>
      <c r="L17" s="31">
        <v>3</v>
      </c>
      <c r="M17" s="31">
        <v>3</v>
      </c>
      <c r="N17" s="32">
        <v>4</v>
      </c>
      <c r="O17" s="32">
        <v>4</v>
      </c>
      <c r="P17" s="32">
        <v>1</v>
      </c>
      <c r="Q17" s="10">
        <f t="shared" si="0"/>
        <v>39</v>
      </c>
      <c r="R17" s="10">
        <f t="shared" si="1"/>
        <v>60</v>
      </c>
      <c r="S17" s="10">
        <f t="shared" si="2"/>
        <v>65</v>
      </c>
      <c r="T17" s="61"/>
    </row>
    <row r="18" spans="1:20" ht="15" customHeight="1">
      <c r="A18" s="29" t="s">
        <v>102</v>
      </c>
      <c r="B18" s="31">
        <v>4</v>
      </c>
      <c r="C18" s="31">
        <v>3</v>
      </c>
      <c r="D18" s="32">
        <v>3</v>
      </c>
      <c r="E18" s="32">
        <v>4</v>
      </c>
      <c r="F18" s="32">
        <v>1</v>
      </c>
      <c r="G18" s="32">
        <v>1</v>
      </c>
      <c r="H18" s="32">
        <v>2</v>
      </c>
      <c r="I18" s="32">
        <v>2</v>
      </c>
      <c r="J18" s="32">
        <v>2</v>
      </c>
      <c r="K18" s="21">
        <v>2</v>
      </c>
      <c r="L18" s="31">
        <v>4</v>
      </c>
      <c r="M18" s="31">
        <v>3</v>
      </c>
      <c r="N18" s="32">
        <v>3</v>
      </c>
      <c r="O18" s="32">
        <v>4</v>
      </c>
      <c r="P18" s="32">
        <v>1</v>
      </c>
      <c r="Q18" s="10">
        <f t="shared" si="0"/>
        <v>39</v>
      </c>
      <c r="R18" s="10">
        <f t="shared" si="1"/>
        <v>60</v>
      </c>
      <c r="S18" s="10">
        <f t="shared" si="2"/>
        <v>65</v>
      </c>
      <c r="T18" s="61"/>
    </row>
    <row r="19" spans="1:20">
      <c r="A19" s="29" t="s">
        <v>103</v>
      </c>
      <c r="B19" s="33">
        <v>3</v>
      </c>
      <c r="C19" s="33">
        <v>4</v>
      </c>
      <c r="D19" s="32">
        <v>4</v>
      </c>
      <c r="E19" s="32">
        <v>3</v>
      </c>
      <c r="F19" s="32">
        <v>1</v>
      </c>
      <c r="G19" s="32">
        <v>1</v>
      </c>
      <c r="H19" s="32">
        <v>2</v>
      </c>
      <c r="I19" s="32">
        <v>2</v>
      </c>
      <c r="J19" s="32">
        <v>2</v>
      </c>
      <c r="K19" s="32">
        <v>2</v>
      </c>
      <c r="L19" s="33">
        <v>3</v>
      </c>
      <c r="M19" s="33">
        <v>4</v>
      </c>
      <c r="N19" s="32">
        <v>4</v>
      </c>
      <c r="O19" s="32">
        <v>3</v>
      </c>
      <c r="P19" s="32">
        <v>1</v>
      </c>
      <c r="Q19" s="10">
        <f t="shared" si="0"/>
        <v>39</v>
      </c>
      <c r="R19" s="10">
        <f t="shared" si="1"/>
        <v>60</v>
      </c>
      <c r="S19" s="10">
        <f t="shared" si="2"/>
        <v>65</v>
      </c>
      <c r="T19" s="61"/>
    </row>
    <row r="20" spans="1:20">
      <c r="A20" s="29" t="s">
        <v>104</v>
      </c>
      <c r="B20" s="33">
        <v>4</v>
      </c>
      <c r="C20" s="33">
        <v>3</v>
      </c>
      <c r="D20" s="32">
        <v>4</v>
      </c>
      <c r="E20" s="32">
        <v>3</v>
      </c>
      <c r="F20" s="32">
        <v>2</v>
      </c>
      <c r="G20" s="32">
        <v>1</v>
      </c>
      <c r="H20" s="32">
        <v>2</v>
      </c>
      <c r="I20" s="32">
        <v>1</v>
      </c>
      <c r="J20" s="32">
        <v>2</v>
      </c>
      <c r="K20" s="32">
        <v>2</v>
      </c>
      <c r="L20" s="33">
        <v>4</v>
      </c>
      <c r="M20" s="33">
        <v>3</v>
      </c>
      <c r="N20" s="32">
        <v>4</v>
      </c>
      <c r="O20" s="32">
        <v>3</v>
      </c>
      <c r="P20" s="32">
        <v>2</v>
      </c>
      <c r="Q20" s="10">
        <f t="shared" si="0"/>
        <v>40</v>
      </c>
      <c r="R20" s="10">
        <f t="shared" si="1"/>
        <v>60</v>
      </c>
      <c r="S20" s="10">
        <f t="shared" si="2"/>
        <v>66.666666666666657</v>
      </c>
      <c r="T20" s="61"/>
    </row>
    <row r="21" spans="1:20" ht="15" customHeight="1">
      <c r="A21" s="29" t="s">
        <v>105</v>
      </c>
      <c r="B21" s="33">
        <v>4</v>
      </c>
      <c r="C21" s="33">
        <v>4</v>
      </c>
      <c r="D21" s="32">
        <v>3</v>
      </c>
      <c r="E21" s="32">
        <v>3</v>
      </c>
      <c r="F21" s="32">
        <v>2</v>
      </c>
      <c r="G21" s="32">
        <v>2</v>
      </c>
      <c r="H21" s="32">
        <v>1</v>
      </c>
      <c r="I21" s="32">
        <v>1</v>
      </c>
      <c r="J21" s="32">
        <v>2</v>
      </c>
      <c r="K21" s="32">
        <v>2</v>
      </c>
      <c r="L21" s="33">
        <v>4</v>
      </c>
      <c r="M21" s="33">
        <v>4</v>
      </c>
      <c r="N21" s="32">
        <v>3</v>
      </c>
      <c r="O21" s="32">
        <v>3</v>
      </c>
      <c r="P21" s="32">
        <v>2</v>
      </c>
      <c r="Q21" s="10">
        <f t="shared" si="0"/>
        <v>40</v>
      </c>
      <c r="R21" s="10">
        <f t="shared" si="1"/>
        <v>60</v>
      </c>
      <c r="S21" s="10">
        <f t="shared" si="2"/>
        <v>66.666666666666657</v>
      </c>
      <c r="T21" s="61"/>
    </row>
    <row r="22" spans="1:20">
      <c r="A22" s="29" t="s">
        <v>106</v>
      </c>
      <c r="B22" s="33">
        <v>4</v>
      </c>
      <c r="C22" s="33">
        <v>4</v>
      </c>
      <c r="D22" s="32">
        <v>4</v>
      </c>
      <c r="E22" s="32">
        <v>4</v>
      </c>
      <c r="F22" s="32">
        <v>3</v>
      </c>
      <c r="G22" s="32">
        <v>3</v>
      </c>
      <c r="H22" s="32">
        <v>3</v>
      </c>
      <c r="I22" s="32">
        <v>4</v>
      </c>
      <c r="J22" s="32">
        <v>3</v>
      </c>
      <c r="K22" s="32">
        <v>4</v>
      </c>
      <c r="L22" s="32">
        <v>4</v>
      </c>
      <c r="M22" s="32">
        <v>3</v>
      </c>
      <c r="N22" s="32">
        <v>3</v>
      </c>
      <c r="O22" s="32">
        <v>3</v>
      </c>
      <c r="P22" s="32">
        <v>4</v>
      </c>
      <c r="Q22" s="10">
        <f t="shared" si="0"/>
        <v>53</v>
      </c>
      <c r="R22" s="10">
        <f t="shared" si="1"/>
        <v>60</v>
      </c>
      <c r="S22" s="10">
        <f t="shared" si="2"/>
        <v>88.333333333333329</v>
      </c>
      <c r="T22" s="61"/>
    </row>
    <row r="23" spans="1:20">
      <c r="A23" s="29" t="s">
        <v>107</v>
      </c>
      <c r="B23" s="33">
        <v>4</v>
      </c>
      <c r="C23" s="33">
        <v>3</v>
      </c>
      <c r="D23" s="32">
        <v>3</v>
      </c>
      <c r="E23" s="32">
        <v>4</v>
      </c>
      <c r="F23" s="32">
        <v>4</v>
      </c>
      <c r="G23" s="32">
        <v>3</v>
      </c>
      <c r="H23" s="32">
        <v>4</v>
      </c>
      <c r="I23" s="32">
        <v>3</v>
      </c>
      <c r="J23" s="32">
        <v>4</v>
      </c>
      <c r="K23" s="32">
        <v>3</v>
      </c>
      <c r="L23" s="32">
        <v>4</v>
      </c>
      <c r="M23" s="32">
        <v>4</v>
      </c>
      <c r="N23" s="32">
        <v>3</v>
      </c>
      <c r="O23" s="32">
        <v>4</v>
      </c>
      <c r="P23" s="32">
        <v>3</v>
      </c>
      <c r="Q23" s="10">
        <f t="shared" si="0"/>
        <v>53</v>
      </c>
      <c r="R23" s="10">
        <f t="shared" si="1"/>
        <v>60</v>
      </c>
      <c r="S23" s="10">
        <f t="shared" si="2"/>
        <v>88.333333333333329</v>
      </c>
      <c r="T23" s="61"/>
    </row>
    <row r="24" spans="1:20" ht="15" customHeight="1">
      <c r="A24" s="29" t="s">
        <v>108</v>
      </c>
      <c r="B24" s="33">
        <v>4</v>
      </c>
      <c r="C24" s="33">
        <v>4</v>
      </c>
      <c r="D24" s="32">
        <v>3</v>
      </c>
      <c r="E24" s="32">
        <v>3</v>
      </c>
      <c r="F24" s="32">
        <v>4</v>
      </c>
      <c r="G24" s="32">
        <v>4</v>
      </c>
      <c r="H24" s="32">
        <v>3</v>
      </c>
      <c r="I24" s="32">
        <v>3</v>
      </c>
      <c r="J24" s="32">
        <v>4</v>
      </c>
      <c r="K24" s="32">
        <v>3</v>
      </c>
      <c r="L24" s="32">
        <v>3</v>
      </c>
      <c r="M24" s="32">
        <v>4</v>
      </c>
      <c r="N24" s="32">
        <v>4</v>
      </c>
      <c r="O24" s="32">
        <v>3</v>
      </c>
      <c r="P24" s="32">
        <v>3</v>
      </c>
      <c r="Q24" s="10">
        <f t="shared" si="0"/>
        <v>52</v>
      </c>
      <c r="R24" s="10">
        <f t="shared" si="1"/>
        <v>60</v>
      </c>
      <c r="S24" s="10">
        <f t="shared" si="2"/>
        <v>86.666666666666671</v>
      </c>
      <c r="T24" s="61"/>
    </row>
    <row r="25" spans="1:20">
      <c r="A25" s="29" t="s">
        <v>109</v>
      </c>
      <c r="B25" s="33">
        <v>4</v>
      </c>
      <c r="C25" s="33">
        <v>4</v>
      </c>
      <c r="D25" s="32">
        <v>3</v>
      </c>
      <c r="E25" s="32">
        <v>4</v>
      </c>
      <c r="F25" s="32">
        <v>3</v>
      </c>
      <c r="G25" s="32">
        <v>3</v>
      </c>
      <c r="H25" s="32">
        <v>3</v>
      </c>
      <c r="I25" s="32">
        <v>4</v>
      </c>
      <c r="J25" s="32">
        <v>4</v>
      </c>
      <c r="K25" s="32">
        <v>3</v>
      </c>
      <c r="L25" s="32">
        <v>4</v>
      </c>
      <c r="M25" s="32">
        <v>3</v>
      </c>
      <c r="N25" s="32">
        <v>3</v>
      </c>
      <c r="O25" s="32">
        <v>3</v>
      </c>
      <c r="P25" s="32">
        <v>4</v>
      </c>
      <c r="Q25" s="10">
        <f t="shared" si="0"/>
        <v>52</v>
      </c>
      <c r="R25" s="10">
        <f t="shared" si="1"/>
        <v>60</v>
      </c>
      <c r="S25" s="10">
        <f t="shared" si="2"/>
        <v>86.666666666666671</v>
      </c>
      <c r="T25" s="61"/>
    </row>
    <row r="26" spans="1:20">
      <c r="A26" s="29" t="s">
        <v>110</v>
      </c>
      <c r="B26" s="33">
        <v>4</v>
      </c>
      <c r="C26" s="33">
        <v>3</v>
      </c>
      <c r="D26" s="32">
        <v>4</v>
      </c>
      <c r="E26" s="32">
        <v>3</v>
      </c>
      <c r="F26" s="32">
        <v>4</v>
      </c>
      <c r="G26" s="32">
        <v>4</v>
      </c>
      <c r="H26" s="32">
        <v>3</v>
      </c>
      <c r="I26" s="32">
        <v>4</v>
      </c>
      <c r="J26" s="32">
        <v>3</v>
      </c>
      <c r="K26" s="32">
        <v>4</v>
      </c>
      <c r="L26" s="32">
        <v>3</v>
      </c>
      <c r="M26" s="32">
        <v>4</v>
      </c>
      <c r="N26" s="32">
        <v>4</v>
      </c>
      <c r="O26" s="32">
        <v>3</v>
      </c>
      <c r="P26" s="32">
        <v>4</v>
      </c>
      <c r="Q26" s="10">
        <f t="shared" si="0"/>
        <v>54</v>
      </c>
      <c r="R26" s="10">
        <f t="shared" si="1"/>
        <v>60</v>
      </c>
      <c r="S26" s="10">
        <f t="shared" si="2"/>
        <v>90</v>
      </c>
      <c r="T26" s="61"/>
    </row>
    <row r="27" spans="1:20" ht="15" customHeight="1">
      <c r="A27" s="29" t="s">
        <v>111</v>
      </c>
      <c r="B27" s="33">
        <v>4</v>
      </c>
      <c r="C27" s="33">
        <v>4</v>
      </c>
      <c r="D27" s="32">
        <v>4</v>
      </c>
      <c r="E27" s="32">
        <v>4</v>
      </c>
      <c r="F27" s="32">
        <v>3</v>
      </c>
      <c r="G27" s="32">
        <v>3</v>
      </c>
      <c r="H27" s="32">
        <v>4</v>
      </c>
      <c r="I27" s="32">
        <v>3</v>
      </c>
      <c r="J27" s="32">
        <v>3</v>
      </c>
      <c r="K27" s="32">
        <v>4</v>
      </c>
      <c r="L27" s="32">
        <v>4</v>
      </c>
      <c r="M27" s="32">
        <v>3</v>
      </c>
      <c r="N27" s="32">
        <v>3</v>
      </c>
      <c r="O27" s="32">
        <v>4</v>
      </c>
      <c r="P27" s="32">
        <v>3</v>
      </c>
      <c r="Q27" s="10">
        <f t="shared" si="0"/>
        <v>53</v>
      </c>
      <c r="R27" s="10">
        <f t="shared" si="1"/>
        <v>60</v>
      </c>
      <c r="S27" s="10">
        <f t="shared" si="2"/>
        <v>88.333333333333329</v>
      </c>
      <c r="T27" s="61"/>
    </row>
    <row r="28" spans="1:20">
      <c r="A28" s="29" t="s">
        <v>112</v>
      </c>
      <c r="B28" s="33">
        <v>4</v>
      </c>
      <c r="C28" s="33">
        <v>3</v>
      </c>
      <c r="D28" s="32">
        <v>4</v>
      </c>
      <c r="E28" s="32">
        <v>3</v>
      </c>
      <c r="F28" s="32">
        <v>4</v>
      </c>
      <c r="G28" s="32">
        <v>3</v>
      </c>
      <c r="H28" s="32">
        <v>4</v>
      </c>
      <c r="I28" s="32">
        <v>3</v>
      </c>
      <c r="J28" s="32">
        <v>4</v>
      </c>
      <c r="K28" s="32">
        <v>3</v>
      </c>
      <c r="L28" s="32">
        <v>3</v>
      </c>
      <c r="M28" s="32">
        <v>4</v>
      </c>
      <c r="N28" s="32">
        <v>3</v>
      </c>
      <c r="O28" s="32">
        <v>4</v>
      </c>
      <c r="P28" s="32">
        <v>3</v>
      </c>
      <c r="Q28" s="10">
        <f t="shared" si="0"/>
        <v>52</v>
      </c>
      <c r="R28" s="10">
        <f t="shared" si="1"/>
        <v>60</v>
      </c>
      <c r="S28" s="10">
        <f t="shared" si="2"/>
        <v>86.666666666666671</v>
      </c>
      <c r="T28" s="61"/>
    </row>
    <row r="29" spans="1:20">
      <c r="A29" s="29" t="s">
        <v>113</v>
      </c>
      <c r="B29" s="33">
        <v>4</v>
      </c>
      <c r="C29" s="33">
        <v>4</v>
      </c>
      <c r="D29" s="32">
        <v>3</v>
      </c>
      <c r="E29" s="32">
        <v>4</v>
      </c>
      <c r="F29" s="32">
        <v>4</v>
      </c>
      <c r="G29" s="32">
        <v>3</v>
      </c>
      <c r="H29" s="32">
        <v>3</v>
      </c>
      <c r="I29" s="32">
        <v>4</v>
      </c>
      <c r="J29" s="32">
        <v>3</v>
      </c>
      <c r="K29" s="32">
        <v>4</v>
      </c>
      <c r="L29" s="32">
        <v>4</v>
      </c>
      <c r="M29" s="32">
        <v>4</v>
      </c>
      <c r="N29" s="32">
        <v>3</v>
      </c>
      <c r="O29" s="32">
        <v>3</v>
      </c>
      <c r="P29" s="32">
        <v>4</v>
      </c>
      <c r="Q29" s="10">
        <f t="shared" si="0"/>
        <v>54</v>
      </c>
      <c r="R29" s="10">
        <f t="shared" si="1"/>
        <v>60</v>
      </c>
      <c r="S29" s="10">
        <f t="shared" si="2"/>
        <v>90</v>
      </c>
      <c r="T29" s="61"/>
    </row>
    <row r="30" spans="1:20" ht="15" customHeight="1">
      <c r="A30" s="29" t="s">
        <v>114</v>
      </c>
      <c r="B30" s="33">
        <v>4</v>
      </c>
      <c r="C30" s="33">
        <v>3</v>
      </c>
      <c r="D30" s="32">
        <v>4</v>
      </c>
      <c r="E30" s="32">
        <v>4</v>
      </c>
      <c r="F30" s="32">
        <v>4</v>
      </c>
      <c r="G30" s="32">
        <v>4</v>
      </c>
      <c r="H30" s="32">
        <v>3</v>
      </c>
      <c r="I30" s="32">
        <v>3</v>
      </c>
      <c r="J30" s="32">
        <v>3</v>
      </c>
      <c r="K30" s="32">
        <v>4</v>
      </c>
      <c r="L30" s="32">
        <v>4</v>
      </c>
      <c r="M30" s="32">
        <v>4</v>
      </c>
      <c r="N30" s="32">
        <v>4</v>
      </c>
      <c r="O30" s="32">
        <v>3</v>
      </c>
      <c r="P30" s="32">
        <v>3</v>
      </c>
      <c r="Q30" s="10">
        <f t="shared" si="0"/>
        <v>54</v>
      </c>
      <c r="R30" s="10">
        <f t="shared" si="1"/>
        <v>60</v>
      </c>
      <c r="S30" s="10">
        <f t="shared" si="2"/>
        <v>90</v>
      </c>
      <c r="T30" s="61"/>
    </row>
    <row r="31" spans="1:20">
      <c r="A31" s="29" t="s">
        <v>115</v>
      </c>
      <c r="B31" s="33">
        <v>4</v>
      </c>
      <c r="C31" s="33">
        <v>4</v>
      </c>
      <c r="D31" s="32">
        <v>3</v>
      </c>
      <c r="E31" s="32">
        <v>4</v>
      </c>
      <c r="F31" s="32">
        <v>4</v>
      </c>
      <c r="G31" s="32">
        <v>3</v>
      </c>
      <c r="H31" s="32">
        <v>3</v>
      </c>
      <c r="I31" s="32">
        <v>4</v>
      </c>
      <c r="J31" s="32">
        <v>4</v>
      </c>
      <c r="K31" s="32">
        <v>3</v>
      </c>
      <c r="L31" s="32">
        <v>4</v>
      </c>
      <c r="M31" s="32">
        <v>4</v>
      </c>
      <c r="N31" s="32">
        <v>3</v>
      </c>
      <c r="O31" s="32">
        <v>3</v>
      </c>
      <c r="P31" s="32">
        <v>4</v>
      </c>
      <c r="Q31" s="10">
        <f t="shared" si="0"/>
        <v>54</v>
      </c>
      <c r="R31" s="10">
        <f t="shared" si="1"/>
        <v>60</v>
      </c>
      <c r="S31" s="10">
        <f>Q31/R31*100</f>
        <v>90</v>
      </c>
      <c r="T31" s="61"/>
    </row>
    <row r="32" spans="1:20">
      <c r="A32" s="29" t="s">
        <v>116</v>
      </c>
      <c r="B32" s="33">
        <v>4</v>
      </c>
      <c r="C32" s="33">
        <v>3</v>
      </c>
      <c r="D32" s="32">
        <v>4</v>
      </c>
      <c r="E32" s="32">
        <v>3</v>
      </c>
      <c r="F32" s="32">
        <v>4</v>
      </c>
      <c r="G32" s="32">
        <v>3</v>
      </c>
      <c r="H32" s="32">
        <v>4</v>
      </c>
      <c r="I32" s="32">
        <v>3</v>
      </c>
      <c r="J32" s="32">
        <v>4</v>
      </c>
      <c r="K32" s="32">
        <v>3</v>
      </c>
      <c r="L32" s="32">
        <v>3</v>
      </c>
      <c r="M32" s="32">
        <v>4</v>
      </c>
      <c r="N32" s="32">
        <v>3</v>
      </c>
      <c r="O32" s="32">
        <v>4</v>
      </c>
      <c r="P32" s="32">
        <v>3</v>
      </c>
      <c r="Q32" s="10">
        <f t="shared" si="0"/>
        <v>52</v>
      </c>
      <c r="R32" s="10">
        <f t="shared" si="1"/>
        <v>60</v>
      </c>
      <c r="S32" s="10">
        <f t="shared" si="2"/>
        <v>86.666666666666671</v>
      </c>
      <c r="T32" s="61"/>
    </row>
    <row r="33" spans="1:20" ht="15" customHeight="1">
      <c r="A33" s="29" t="s">
        <v>117</v>
      </c>
      <c r="B33" s="33">
        <v>2</v>
      </c>
      <c r="C33" s="33">
        <v>1</v>
      </c>
      <c r="D33" s="32">
        <v>2</v>
      </c>
      <c r="E33" s="32">
        <v>1</v>
      </c>
      <c r="F33" s="32">
        <v>3</v>
      </c>
      <c r="G33" s="32">
        <v>4</v>
      </c>
      <c r="H33" s="32">
        <v>3</v>
      </c>
      <c r="I33" s="32">
        <v>4</v>
      </c>
      <c r="J33" s="32">
        <v>1</v>
      </c>
      <c r="K33" s="32">
        <v>2</v>
      </c>
      <c r="L33" s="32">
        <v>4</v>
      </c>
      <c r="M33" s="32">
        <v>3</v>
      </c>
      <c r="N33" s="32">
        <v>4</v>
      </c>
      <c r="O33" s="32">
        <v>1</v>
      </c>
      <c r="P33" s="32">
        <v>2</v>
      </c>
      <c r="Q33" s="10">
        <f t="shared" si="0"/>
        <v>37</v>
      </c>
      <c r="R33" s="10">
        <f t="shared" si="1"/>
        <v>60</v>
      </c>
      <c r="S33" s="10">
        <f t="shared" si="2"/>
        <v>61.666666666666671</v>
      </c>
      <c r="T33" s="61"/>
    </row>
    <row r="34" spans="1:20">
      <c r="A34" s="29" t="s">
        <v>118</v>
      </c>
      <c r="B34" s="33">
        <v>2</v>
      </c>
      <c r="C34" s="33">
        <v>2</v>
      </c>
      <c r="D34" s="32">
        <v>1</v>
      </c>
      <c r="E34" s="32">
        <v>1</v>
      </c>
      <c r="F34" s="32">
        <v>4</v>
      </c>
      <c r="G34" s="32">
        <v>3</v>
      </c>
      <c r="H34" s="32">
        <v>4</v>
      </c>
      <c r="I34" s="32">
        <v>3</v>
      </c>
      <c r="J34" s="32">
        <v>2</v>
      </c>
      <c r="K34" s="32">
        <v>1</v>
      </c>
      <c r="L34" s="32">
        <v>3</v>
      </c>
      <c r="M34" s="32">
        <v>4</v>
      </c>
      <c r="N34" s="32">
        <v>3</v>
      </c>
      <c r="O34" s="32">
        <v>2</v>
      </c>
      <c r="P34" s="32">
        <v>1</v>
      </c>
      <c r="Q34" s="10">
        <f t="shared" si="0"/>
        <v>36</v>
      </c>
      <c r="R34" s="10">
        <f t="shared" si="1"/>
        <v>60</v>
      </c>
      <c r="S34" s="10">
        <f t="shared" si="2"/>
        <v>60</v>
      </c>
      <c r="T34" s="61"/>
    </row>
    <row r="35" spans="1:20">
      <c r="A35" s="29" t="s">
        <v>119</v>
      </c>
      <c r="B35" s="33">
        <v>1</v>
      </c>
      <c r="C35" s="33">
        <v>2</v>
      </c>
      <c r="D35" s="32">
        <v>1</v>
      </c>
      <c r="E35" s="32">
        <v>2</v>
      </c>
      <c r="F35" s="32">
        <v>4</v>
      </c>
      <c r="G35" s="32">
        <v>3</v>
      </c>
      <c r="H35" s="32">
        <v>3</v>
      </c>
      <c r="I35" s="32">
        <v>4</v>
      </c>
      <c r="J35" s="32">
        <v>1</v>
      </c>
      <c r="K35" s="32">
        <v>2</v>
      </c>
      <c r="L35" s="32">
        <v>3</v>
      </c>
      <c r="M35" s="32">
        <v>3</v>
      </c>
      <c r="N35" s="32">
        <v>4</v>
      </c>
      <c r="O35" s="32">
        <v>1</v>
      </c>
      <c r="P35" s="32">
        <v>2</v>
      </c>
      <c r="Q35" s="10">
        <f t="shared" si="0"/>
        <v>36</v>
      </c>
      <c r="R35" s="10">
        <f t="shared" si="1"/>
        <v>60</v>
      </c>
      <c r="S35" s="10">
        <f t="shared" si="2"/>
        <v>60</v>
      </c>
      <c r="T35" s="61"/>
    </row>
    <row r="36" spans="1:20" ht="15" customHeight="1">
      <c r="A36" s="30" t="s">
        <v>16</v>
      </c>
      <c r="B36" s="48">
        <f t="shared" ref="B36:P36" si="3">SUM(B6:B35)</f>
        <v>84</v>
      </c>
      <c r="C36" s="48">
        <f t="shared" si="3"/>
        <v>81</v>
      </c>
      <c r="D36" s="48">
        <f t="shared" si="3"/>
        <v>80</v>
      </c>
      <c r="E36" s="48">
        <f t="shared" si="3"/>
        <v>79</v>
      </c>
      <c r="F36" s="48">
        <f t="shared" si="3"/>
        <v>88</v>
      </c>
      <c r="G36" s="48">
        <f t="shared" si="3"/>
        <v>81</v>
      </c>
      <c r="H36" s="48">
        <f t="shared" si="3"/>
        <v>85</v>
      </c>
      <c r="I36" s="48">
        <f t="shared" si="3"/>
        <v>85</v>
      </c>
      <c r="J36" s="48">
        <f t="shared" si="3"/>
        <v>77</v>
      </c>
      <c r="K36" s="48">
        <f t="shared" si="3"/>
        <v>79</v>
      </c>
      <c r="L36" s="48">
        <f t="shared" si="3"/>
        <v>103</v>
      </c>
      <c r="M36" s="48">
        <f t="shared" si="3"/>
        <v>109</v>
      </c>
      <c r="N36" s="48">
        <f t="shared" si="3"/>
        <v>98</v>
      </c>
      <c r="O36" s="48">
        <f t="shared" si="3"/>
        <v>76</v>
      </c>
      <c r="P36" s="48">
        <f t="shared" si="3"/>
        <v>67</v>
      </c>
    </row>
    <row r="37" spans="1:20">
      <c r="A37" s="30" t="s">
        <v>131</v>
      </c>
      <c r="B37" s="49">
        <v>120</v>
      </c>
      <c r="C37" s="49">
        <v>120</v>
      </c>
      <c r="D37" s="49">
        <v>120</v>
      </c>
      <c r="E37" s="49">
        <v>120</v>
      </c>
      <c r="F37" s="49">
        <v>120</v>
      </c>
      <c r="G37" s="49">
        <v>120</v>
      </c>
      <c r="H37" s="49">
        <v>120</v>
      </c>
      <c r="I37" s="49">
        <v>120</v>
      </c>
      <c r="J37" s="49">
        <v>120</v>
      </c>
      <c r="K37" s="49">
        <v>120</v>
      </c>
      <c r="L37" s="49">
        <v>120</v>
      </c>
      <c r="M37" s="49">
        <v>120</v>
      </c>
      <c r="N37" s="49">
        <v>120</v>
      </c>
      <c r="O37" s="49">
        <v>120</v>
      </c>
      <c r="P37" s="49">
        <v>120</v>
      </c>
    </row>
    <row r="38" spans="1:20">
      <c r="A38" s="30" t="s">
        <v>132</v>
      </c>
      <c r="B38" s="10">
        <f>B36/B37*100</f>
        <v>70</v>
      </c>
      <c r="C38" s="10">
        <f t="shared" ref="C38:P38" si="4">C36/C37*100</f>
        <v>67.5</v>
      </c>
      <c r="D38" s="10">
        <f t="shared" si="4"/>
        <v>66.666666666666657</v>
      </c>
      <c r="E38" s="10">
        <f t="shared" si="4"/>
        <v>65.833333333333329</v>
      </c>
      <c r="F38" s="10">
        <f t="shared" si="4"/>
        <v>73.333333333333329</v>
      </c>
      <c r="G38" s="10">
        <f t="shared" si="4"/>
        <v>67.5</v>
      </c>
      <c r="H38" s="10">
        <f t="shared" si="4"/>
        <v>70.833333333333343</v>
      </c>
      <c r="I38" s="10">
        <f t="shared" si="4"/>
        <v>70.833333333333343</v>
      </c>
      <c r="J38" s="10">
        <f t="shared" si="4"/>
        <v>64.166666666666671</v>
      </c>
      <c r="K38" s="10">
        <f t="shared" si="4"/>
        <v>65.833333333333329</v>
      </c>
      <c r="L38" s="10">
        <f t="shared" si="4"/>
        <v>85.833333333333329</v>
      </c>
      <c r="M38" s="10">
        <f t="shared" si="4"/>
        <v>90.833333333333329</v>
      </c>
      <c r="N38" s="10">
        <f t="shared" si="4"/>
        <v>81.666666666666671</v>
      </c>
      <c r="O38" s="10">
        <f t="shared" si="4"/>
        <v>63.333333333333329</v>
      </c>
      <c r="P38" s="10">
        <f t="shared" si="4"/>
        <v>55.833333333333336</v>
      </c>
    </row>
    <row r="39" spans="1:20" ht="15" customHeight="1">
      <c r="A39" s="30" t="s">
        <v>133</v>
      </c>
      <c r="B39" s="76">
        <f>AVERAGE(B38:F38)</f>
        <v>68.666666666666657</v>
      </c>
      <c r="C39" s="76"/>
      <c r="D39" s="76"/>
      <c r="E39" s="76"/>
      <c r="F39" s="76"/>
      <c r="G39" s="76">
        <f>AVERAGE(G38:M38)</f>
        <v>73.69047619047619</v>
      </c>
      <c r="H39" s="76"/>
      <c r="I39" s="76"/>
      <c r="J39" s="76"/>
      <c r="K39" s="76"/>
      <c r="L39" s="76"/>
      <c r="M39" s="76"/>
      <c r="N39" s="76">
        <f>AVERAGE(N38:P38)</f>
        <v>66.944444444444443</v>
      </c>
      <c r="O39" s="76"/>
      <c r="P39" s="76"/>
    </row>
    <row r="42" spans="1:20" ht="14.4" customHeight="1"/>
    <row r="45" spans="1:20" ht="14.4" customHeight="1"/>
    <row r="48" spans="1:20" ht="14.4" customHeight="1"/>
    <row r="51" ht="15.75" customHeight="1"/>
    <row r="52" ht="14.5" customHeight="1"/>
  </sheetData>
  <mergeCells count="10">
    <mergeCell ref="A3:A5"/>
    <mergeCell ref="B3:P4"/>
    <mergeCell ref="Q3:Q4"/>
    <mergeCell ref="R3:R4"/>
    <mergeCell ref="S3:S5"/>
    <mergeCell ref="B39:F39"/>
    <mergeCell ref="G39:M39"/>
    <mergeCell ref="N39:P39"/>
    <mergeCell ref="T3:T4"/>
    <mergeCell ref="T5:T35"/>
  </mergeCells>
  <pageMargins left="0.7" right="0.7" top="0.75" bottom="0.75" header="0.3" footer="0.3"/>
  <pageSetup paperSize="9" scale="93" fitToHeight="0" orientation="landscape" horizontalDpi="4294967293" verticalDpi="0" r:id="rId1"/>
  <rowBreaks count="1" manualBreakCount="1">
    <brk id="29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4B8FB-8B86-4A29-AEB0-D428543E53B3}">
  <dimension ref="A1:AA52"/>
  <sheetViews>
    <sheetView topLeftCell="A3" zoomScale="105" zoomScaleNormal="105" workbookViewId="0">
      <selection activeCell="A3" sqref="A3:A5"/>
    </sheetView>
  </sheetViews>
  <sheetFormatPr defaultRowHeight="14.5"/>
  <cols>
    <col min="1" max="1" width="23.26953125" customWidth="1"/>
    <col min="2" max="16" width="4.6328125" customWidth="1"/>
    <col min="19" max="19" width="13.7265625" customWidth="1"/>
    <col min="20" max="20" width="16.26953125" customWidth="1"/>
    <col min="24" max="24" width="14.90625" customWidth="1"/>
    <col min="25" max="25" width="12.36328125" customWidth="1"/>
  </cols>
  <sheetData>
    <row r="1" spans="1:25">
      <c r="A1" s="47" t="s">
        <v>145</v>
      </c>
    </row>
    <row r="3" spans="1:25" ht="15.5" customHeight="1">
      <c r="A3" s="69" t="s">
        <v>89</v>
      </c>
      <c r="B3" s="69" t="s">
        <v>17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 t="s">
        <v>134</v>
      </c>
      <c r="R3" s="61" t="s">
        <v>131</v>
      </c>
      <c r="S3" s="61" t="s">
        <v>13</v>
      </c>
      <c r="T3" s="77" t="s">
        <v>5</v>
      </c>
    </row>
    <row r="4" spans="1:25" ht="15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1"/>
      <c r="S4" s="61"/>
      <c r="T4" s="77"/>
    </row>
    <row r="5" spans="1:25" ht="15" customHeight="1">
      <c r="A5" s="69"/>
      <c r="B5" s="27">
        <v>1</v>
      </c>
      <c r="C5" s="27">
        <v>2</v>
      </c>
      <c r="D5" s="28">
        <v>3</v>
      </c>
      <c r="E5" s="28">
        <v>4</v>
      </c>
      <c r="F5" s="28">
        <v>5</v>
      </c>
      <c r="G5" s="28">
        <v>6</v>
      </c>
      <c r="H5" s="28">
        <v>7</v>
      </c>
      <c r="I5" s="28">
        <v>8</v>
      </c>
      <c r="J5" s="28">
        <v>9</v>
      </c>
      <c r="K5" s="28">
        <v>10</v>
      </c>
      <c r="L5" s="28">
        <v>11</v>
      </c>
      <c r="M5" s="28">
        <v>12</v>
      </c>
      <c r="N5" s="28">
        <v>13</v>
      </c>
      <c r="O5" s="28">
        <v>14</v>
      </c>
      <c r="P5" s="28">
        <v>15</v>
      </c>
      <c r="Q5" s="10" t="s">
        <v>18</v>
      </c>
      <c r="R5" s="10" t="s">
        <v>135</v>
      </c>
      <c r="S5" s="61"/>
      <c r="T5" s="61">
        <f>AVERAGE(S6:S35)</f>
        <v>71.576767676767673</v>
      </c>
    </row>
    <row r="6" spans="1:25" ht="15" customHeight="1">
      <c r="A6" s="29" t="s">
        <v>90</v>
      </c>
      <c r="B6" s="33">
        <v>4</v>
      </c>
      <c r="C6" s="33">
        <v>4</v>
      </c>
      <c r="D6" s="32">
        <v>4</v>
      </c>
      <c r="E6" s="32">
        <v>4</v>
      </c>
      <c r="F6" s="32">
        <v>3</v>
      </c>
      <c r="G6" s="32">
        <v>3</v>
      </c>
      <c r="H6" s="32">
        <v>3</v>
      </c>
      <c r="I6" s="32">
        <v>4</v>
      </c>
      <c r="J6" s="32">
        <v>3</v>
      </c>
      <c r="K6" s="32">
        <v>4</v>
      </c>
      <c r="L6" s="32">
        <v>4</v>
      </c>
      <c r="M6" s="32">
        <v>3</v>
      </c>
      <c r="N6" s="32">
        <v>3</v>
      </c>
      <c r="O6" s="32">
        <v>3</v>
      </c>
      <c r="P6" s="32">
        <v>4</v>
      </c>
      <c r="Q6" s="10">
        <f t="shared" ref="Q6:Q35" si="0">SUM(B6:P6)</f>
        <v>53</v>
      </c>
      <c r="R6" s="10">
        <f>4*15</f>
        <v>60</v>
      </c>
      <c r="S6" s="10">
        <f>Q6/R6*100</f>
        <v>88.333333333333329</v>
      </c>
      <c r="T6" s="61"/>
    </row>
    <row r="7" spans="1:25" ht="15" customHeight="1">
      <c r="A7" s="29" t="s">
        <v>91</v>
      </c>
      <c r="B7" s="33">
        <v>4</v>
      </c>
      <c r="C7" s="33">
        <v>3</v>
      </c>
      <c r="D7" s="32">
        <v>3</v>
      </c>
      <c r="E7" s="32">
        <v>4</v>
      </c>
      <c r="F7" s="32">
        <v>4</v>
      </c>
      <c r="G7" s="32">
        <v>3</v>
      </c>
      <c r="H7" s="32">
        <v>4</v>
      </c>
      <c r="I7" s="32">
        <v>3</v>
      </c>
      <c r="J7" s="32">
        <v>4</v>
      </c>
      <c r="K7" s="32">
        <v>3</v>
      </c>
      <c r="L7" s="32">
        <v>4</v>
      </c>
      <c r="M7" s="32">
        <v>4</v>
      </c>
      <c r="N7" s="32">
        <v>3</v>
      </c>
      <c r="O7" s="32">
        <v>4</v>
      </c>
      <c r="P7" s="32">
        <v>3</v>
      </c>
      <c r="Q7" s="10">
        <f t="shared" si="0"/>
        <v>53</v>
      </c>
      <c r="R7" s="10">
        <f t="shared" ref="R7:R35" si="1">4*15</f>
        <v>60</v>
      </c>
      <c r="S7" s="10">
        <f>Q7/R7*100</f>
        <v>88.333333333333329</v>
      </c>
      <c r="T7" s="61"/>
    </row>
    <row r="8" spans="1:25" ht="15.5" customHeight="1">
      <c r="A8" s="29" t="s">
        <v>92</v>
      </c>
      <c r="B8" s="33">
        <v>4</v>
      </c>
      <c r="C8" s="33">
        <v>4</v>
      </c>
      <c r="D8" s="32">
        <v>3</v>
      </c>
      <c r="E8" s="32">
        <v>3</v>
      </c>
      <c r="F8" s="32">
        <v>4</v>
      </c>
      <c r="G8" s="32">
        <v>4</v>
      </c>
      <c r="H8" s="32">
        <v>3</v>
      </c>
      <c r="I8" s="32">
        <v>3</v>
      </c>
      <c r="J8" s="32">
        <v>4</v>
      </c>
      <c r="K8" s="32">
        <v>3</v>
      </c>
      <c r="L8" s="32">
        <v>3</v>
      </c>
      <c r="M8" s="32">
        <v>4</v>
      </c>
      <c r="N8" s="32">
        <v>4</v>
      </c>
      <c r="O8" s="32">
        <v>3</v>
      </c>
      <c r="P8" s="32">
        <v>3</v>
      </c>
      <c r="Q8" s="10">
        <f t="shared" si="0"/>
        <v>52</v>
      </c>
      <c r="R8" s="10">
        <f t="shared" si="1"/>
        <v>60</v>
      </c>
      <c r="S8" s="10">
        <f t="shared" ref="S8:S35" si="2">Q8/R8*100</f>
        <v>86.666666666666671</v>
      </c>
      <c r="T8" s="61"/>
    </row>
    <row r="9" spans="1:25" ht="15" customHeight="1">
      <c r="A9" s="29" t="s">
        <v>93</v>
      </c>
      <c r="B9" s="33">
        <v>4</v>
      </c>
      <c r="C9" s="33">
        <v>4</v>
      </c>
      <c r="D9" s="32">
        <v>3</v>
      </c>
      <c r="E9" s="32">
        <v>4</v>
      </c>
      <c r="F9" s="32">
        <v>3</v>
      </c>
      <c r="G9" s="32">
        <v>3</v>
      </c>
      <c r="H9" s="32">
        <v>3</v>
      </c>
      <c r="I9" s="32">
        <v>4</v>
      </c>
      <c r="J9" s="32">
        <v>4</v>
      </c>
      <c r="K9" s="32">
        <v>3</v>
      </c>
      <c r="L9" s="32">
        <v>4</v>
      </c>
      <c r="M9" s="32">
        <v>3</v>
      </c>
      <c r="N9" s="32">
        <v>3</v>
      </c>
      <c r="O9" s="32">
        <v>3</v>
      </c>
      <c r="P9" s="32">
        <v>4</v>
      </c>
      <c r="Q9" s="10">
        <f t="shared" si="0"/>
        <v>52</v>
      </c>
      <c r="R9" s="10">
        <f t="shared" si="1"/>
        <v>60</v>
      </c>
      <c r="S9" s="10">
        <f t="shared" si="2"/>
        <v>86.666666666666671</v>
      </c>
      <c r="T9" s="61"/>
    </row>
    <row r="10" spans="1:25" ht="15" thickBot="1">
      <c r="A10" s="29" t="s">
        <v>94</v>
      </c>
      <c r="B10" s="33">
        <v>4</v>
      </c>
      <c r="C10" s="33">
        <v>3</v>
      </c>
      <c r="D10" s="32">
        <v>4</v>
      </c>
      <c r="E10" s="32">
        <v>3</v>
      </c>
      <c r="F10" s="32">
        <v>4</v>
      </c>
      <c r="G10" s="32">
        <v>4</v>
      </c>
      <c r="H10" s="32">
        <v>3</v>
      </c>
      <c r="I10" s="32">
        <v>4</v>
      </c>
      <c r="J10" s="32">
        <v>3</v>
      </c>
      <c r="K10" s="32">
        <v>4</v>
      </c>
      <c r="L10" s="32">
        <v>3</v>
      </c>
      <c r="M10" s="32">
        <v>4</v>
      </c>
      <c r="N10" s="32">
        <v>4</v>
      </c>
      <c r="O10" s="32">
        <v>3</v>
      </c>
      <c r="P10" s="32">
        <v>4</v>
      </c>
      <c r="Q10" s="10">
        <f t="shared" si="0"/>
        <v>54</v>
      </c>
      <c r="R10" s="10">
        <f t="shared" si="1"/>
        <v>60</v>
      </c>
      <c r="S10" s="10">
        <f t="shared" si="2"/>
        <v>90</v>
      </c>
      <c r="T10" s="61"/>
    </row>
    <row r="11" spans="1:25" ht="28.5" customHeight="1" thickBot="1">
      <c r="A11" s="29" t="s">
        <v>95</v>
      </c>
      <c r="B11" s="38">
        <v>4</v>
      </c>
      <c r="C11" s="38">
        <v>4</v>
      </c>
      <c r="D11" s="37">
        <v>4</v>
      </c>
      <c r="E11" s="37">
        <v>4</v>
      </c>
      <c r="F11" s="37">
        <v>3</v>
      </c>
      <c r="G11" s="37">
        <v>3</v>
      </c>
      <c r="H11" s="37">
        <v>4</v>
      </c>
      <c r="I11" s="37">
        <v>3</v>
      </c>
      <c r="J11" s="37">
        <v>3</v>
      </c>
      <c r="K11" s="37">
        <v>4</v>
      </c>
      <c r="L11" s="37">
        <v>4</v>
      </c>
      <c r="M11" s="37">
        <v>3</v>
      </c>
      <c r="N11" s="37">
        <v>3</v>
      </c>
      <c r="O11" s="37">
        <v>4</v>
      </c>
      <c r="P11" s="37">
        <v>3</v>
      </c>
      <c r="Q11" s="10">
        <f t="shared" si="0"/>
        <v>53</v>
      </c>
      <c r="R11" s="10">
        <f t="shared" si="1"/>
        <v>60</v>
      </c>
      <c r="S11" s="10">
        <f t="shared" si="2"/>
        <v>88.333333333333329</v>
      </c>
      <c r="T11" s="61"/>
      <c r="X11" s="23" t="s">
        <v>120</v>
      </c>
      <c r="Y11" s="23" t="s">
        <v>81</v>
      </c>
    </row>
    <row r="12" spans="1:25" ht="15" customHeight="1">
      <c r="A12" s="29" t="s">
        <v>96</v>
      </c>
      <c r="B12" s="33">
        <v>4</v>
      </c>
      <c r="C12" s="33">
        <v>3</v>
      </c>
      <c r="D12" s="32">
        <v>4</v>
      </c>
      <c r="E12" s="32">
        <v>3</v>
      </c>
      <c r="F12" s="32">
        <v>4</v>
      </c>
      <c r="G12" s="32">
        <v>3</v>
      </c>
      <c r="H12" s="32">
        <v>4</v>
      </c>
      <c r="I12" s="32">
        <v>3</v>
      </c>
      <c r="J12" s="32">
        <v>4</v>
      </c>
      <c r="K12" s="32">
        <v>3</v>
      </c>
      <c r="L12" s="32">
        <v>3</v>
      </c>
      <c r="M12" s="32">
        <v>4</v>
      </c>
      <c r="N12" s="32">
        <v>3</v>
      </c>
      <c r="O12" s="32">
        <v>4</v>
      </c>
      <c r="P12" s="32">
        <v>3</v>
      </c>
      <c r="Q12" s="10">
        <f t="shared" si="0"/>
        <v>52</v>
      </c>
      <c r="R12" s="10">
        <f t="shared" si="1"/>
        <v>60</v>
      </c>
      <c r="S12" s="10">
        <f t="shared" si="2"/>
        <v>86.666666666666671</v>
      </c>
      <c r="T12" s="61"/>
      <c r="X12" s="24" t="s">
        <v>121</v>
      </c>
      <c r="Y12" s="24" t="s">
        <v>122</v>
      </c>
    </row>
    <row r="13" spans="1:25" ht="19.5" customHeight="1">
      <c r="A13" s="29" t="s">
        <v>97</v>
      </c>
      <c r="B13" s="33">
        <v>4</v>
      </c>
      <c r="C13" s="33">
        <v>4</v>
      </c>
      <c r="D13" s="32">
        <v>3</v>
      </c>
      <c r="E13" s="32">
        <v>4</v>
      </c>
      <c r="F13" s="32">
        <v>4</v>
      </c>
      <c r="G13" s="32">
        <v>3</v>
      </c>
      <c r="H13" s="32">
        <v>3</v>
      </c>
      <c r="I13" s="32">
        <v>4</v>
      </c>
      <c r="J13" s="32">
        <v>3</v>
      </c>
      <c r="K13" s="32">
        <v>4</v>
      </c>
      <c r="L13" s="32">
        <v>4</v>
      </c>
      <c r="M13" s="32">
        <v>4</v>
      </c>
      <c r="N13" s="32">
        <v>3</v>
      </c>
      <c r="O13" s="32">
        <v>3</v>
      </c>
      <c r="P13" s="32">
        <v>4</v>
      </c>
      <c r="Q13" s="10">
        <f t="shared" si="0"/>
        <v>54</v>
      </c>
      <c r="R13" s="10">
        <f t="shared" si="1"/>
        <v>60</v>
      </c>
      <c r="S13" s="10">
        <f t="shared" si="2"/>
        <v>90</v>
      </c>
      <c r="T13" s="61"/>
      <c r="X13" s="24" t="s">
        <v>123</v>
      </c>
      <c r="Y13" s="24" t="s">
        <v>124</v>
      </c>
    </row>
    <row r="14" spans="1:25" ht="18" customHeight="1">
      <c r="A14" s="29" t="s">
        <v>98</v>
      </c>
      <c r="B14" s="33">
        <v>4</v>
      </c>
      <c r="C14" s="33">
        <v>3</v>
      </c>
      <c r="D14" s="32">
        <v>4</v>
      </c>
      <c r="E14" s="32">
        <v>4</v>
      </c>
      <c r="F14" s="32">
        <v>4</v>
      </c>
      <c r="G14" s="32">
        <v>4</v>
      </c>
      <c r="H14" s="32">
        <v>3</v>
      </c>
      <c r="I14" s="32">
        <v>3</v>
      </c>
      <c r="J14" s="32">
        <v>3</v>
      </c>
      <c r="K14" s="32">
        <v>4</v>
      </c>
      <c r="L14" s="32">
        <v>4</v>
      </c>
      <c r="M14" s="32">
        <v>4</v>
      </c>
      <c r="N14" s="32">
        <v>4</v>
      </c>
      <c r="O14" s="32">
        <v>3</v>
      </c>
      <c r="P14" s="32">
        <v>3</v>
      </c>
      <c r="Q14" s="10">
        <f t="shared" si="0"/>
        <v>54</v>
      </c>
      <c r="R14" s="10">
        <f t="shared" si="1"/>
        <v>60</v>
      </c>
      <c r="S14" s="10">
        <f t="shared" si="2"/>
        <v>90</v>
      </c>
      <c r="T14" s="61"/>
      <c r="X14" s="24" t="s">
        <v>125</v>
      </c>
      <c r="Y14" s="24" t="s">
        <v>126</v>
      </c>
    </row>
    <row r="15" spans="1:25" ht="15" customHeight="1">
      <c r="A15" s="29" t="s">
        <v>99</v>
      </c>
      <c r="B15" s="33">
        <v>4</v>
      </c>
      <c r="C15" s="33">
        <v>4</v>
      </c>
      <c r="D15" s="32">
        <v>3</v>
      </c>
      <c r="E15" s="32">
        <v>4</v>
      </c>
      <c r="F15" s="32">
        <v>4</v>
      </c>
      <c r="G15" s="32">
        <v>3</v>
      </c>
      <c r="H15" s="32">
        <v>3</v>
      </c>
      <c r="I15" s="32">
        <v>4</v>
      </c>
      <c r="J15" s="32">
        <v>4</v>
      </c>
      <c r="K15" s="32">
        <v>3</v>
      </c>
      <c r="L15" s="32">
        <v>4</v>
      </c>
      <c r="M15" s="32">
        <v>4</v>
      </c>
      <c r="N15" s="32">
        <v>3</v>
      </c>
      <c r="O15" s="32">
        <v>3</v>
      </c>
      <c r="P15" s="32">
        <v>4</v>
      </c>
      <c r="Q15" s="10">
        <f t="shared" si="0"/>
        <v>54</v>
      </c>
      <c r="R15" s="10">
        <f t="shared" si="1"/>
        <v>60</v>
      </c>
      <c r="S15" s="10">
        <f t="shared" si="2"/>
        <v>90</v>
      </c>
      <c r="T15" s="61"/>
      <c r="X15" s="24" t="s">
        <v>127</v>
      </c>
      <c r="Y15" s="24" t="s">
        <v>128</v>
      </c>
    </row>
    <row r="16" spans="1:25" ht="18" customHeight="1" thickBot="1">
      <c r="A16" s="29" t="s">
        <v>100</v>
      </c>
      <c r="B16" s="33">
        <v>4</v>
      </c>
      <c r="C16" s="33">
        <v>3</v>
      </c>
      <c r="D16" s="32">
        <v>4</v>
      </c>
      <c r="E16" s="32">
        <v>3</v>
      </c>
      <c r="F16" s="32">
        <v>4</v>
      </c>
      <c r="G16" s="32">
        <v>3</v>
      </c>
      <c r="H16" s="32">
        <v>4</v>
      </c>
      <c r="I16" s="32">
        <v>3</v>
      </c>
      <c r="J16" s="32">
        <v>4</v>
      </c>
      <c r="K16" s="32">
        <v>3</v>
      </c>
      <c r="L16" s="32">
        <v>3</v>
      </c>
      <c r="M16" s="32">
        <v>4</v>
      </c>
      <c r="N16" s="32">
        <v>3</v>
      </c>
      <c r="O16" s="32">
        <v>4</v>
      </c>
      <c r="P16" s="32">
        <v>3</v>
      </c>
      <c r="Q16" s="10">
        <f t="shared" si="0"/>
        <v>52</v>
      </c>
      <c r="R16" s="10">
        <f t="shared" si="1"/>
        <v>60</v>
      </c>
      <c r="S16" s="10">
        <f t="shared" si="2"/>
        <v>86.666666666666671</v>
      </c>
      <c r="T16" s="61"/>
      <c r="X16" s="25" t="s">
        <v>129</v>
      </c>
      <c r="Y16" s="25" t="s">
        <v>130</v>
      </c>
    </row>
    <row r="17" spans="1:27">
      <c r="A17" s="29" t="s">
        <v>101</v>
      </c>
      <c r="B17" s="33">
        <v>4</v>
      </c>
      <c r="C17" s="33">
        <v>3.3272727272727298</v>
      </c>
      <c r="D17" s="32">
        <v>3.7090909090909099</v>
      </c>
      <c r="E17" s="32">
        <v>3.52727272727273</v>
      </c>
      <c r="F17" s="32">
        <v>4.1090909090909102</v>
      </c>
      <c r="G17" s="32">
        <v>3.21818181818182</v>
      </c>
      <c r="H17" s="32">
        <v>3.47272727272727</v>
      </c>
      <c r="I17" s="32">
        <v>3.3454545454545501</v>
      </c>
      <c r="J17" s="32">
        <v>3.6</v>
      </c>
      <c r="K17" s="32">
        <v>3.4</v>
      </c>
      <c r="L17" s="32">
        <v>3.52727272727273</v>
      </c>
      <c r="M17" s="32">
        <v>4.1090909090909102</v>
      </c>
      <c r="N17" s="32">
        <v>3.21818181818182</v>
      </c>
      <c r="O17" s="32">
        <v>3.47272727272727</v>
      </c>
      <c r="P17" s="32">
        <v>3.3454545454545501</v>
      </c>
      <c r="Q17" s="10">
        <f t="shared" si="0"/>
        <v>53.381818181818197</v>
      </c>
      <c r="R17" s="10">
        <f t="shared" si="1"/>
        <v>60</v>
      </c>
      <c r="S17" s="10">
        <f t="shared" si="2"/>
        <v>88.969696969696997</v>
      </c>
      <c r="T17" s="61"/>
    </row>
    <row r="18" spans="1:27" ht="15" customHeight="1">
      <c r="A18" s="29" t="s">
        <v>102</v>
      </c>
      <c r="B18" s="33">
        <v>2</v>
      </c>
      <c r="C18" s="33">
        <v>1</v>
      </c>
      <c r="D18" s="32">
        <v>2</v>
      </c>
      <c r="E18" s="32">
        <v>1</v>
      </c>
      <c r="F18" s="32">
        <v>3</v>
      </c>
      <c r="G18" s="32">
        <v>4</v>
      </c>
      <c r="H18" s="32">
        <v>3</v>
      </c>
      <c r="I18" s="32">
        <v>4</v>
      </c>
      <c r="J18" s="32">
        <v>1</v>
      </c>
      <c r="K18" s="32">
        <v>2</v>
      </c>
      <c r="L18" s="32">
        <v>4</v>
      </c>
      <c r="M18" s="32">
        <v>3</v>
      </c>
      <c r="N18" s="32">
        <v>4</v>
      </c>
      <c r="O18" s="32">
        <v>1</v>
      </c>
      <c r="P18" s="32">
        <v>2</v>
      </c>
      <c r="Q18" s="10">
        <f t="shared" si="0"/>
        <v>37</v>
      </c>
      <c r="R18" s="10">
        <f t="shared" si="1"/>
        <v>60</v>
      </c>
      <c r="S18" s="10">
        <f t="shared" si="2"/>
        <v>61.666666666666671</v>
      </c>
      <c r="T18" s="61"/>
    </row>
    <row r="19" spans="1:27">
      <c r="A19" s="29" t="s">
        <v>103</v>
      </c>
      <c r="B19" s="33">
        <v>2</v>
      </c>
      <c r="C19" s="33">
        <v>2</v>
      </c>
      <c r="D19" s="32">
        <v>1</v>
      </c>
      <c r="E19" s="32">
        <v>1</v>
      </c>
      <c r="F19" s="32">
        <v>4</v>
      </c>
      <c r="G19" s="32">
        <v>3</v>
      </c>
      <c r="H19" s="32">
        <v>4</v>
      </c>
      <c r="I19" s="32">
        <v>3</v>
      </c>
      <c r="J19" s="32">
        <v>2</v>
      </c>
      <c r="K19" s="32">
        <v>1</v>
      </c>
      <c r="L19" s="32">
        <v>3</v>
      </c>
      <c r="M19" s="32">
        <v>4</v>
      </c>
      <c r="N19" s="32">
        <v>3</v>
      </c>
      <c r="O19" s="32">
        <v>2</v>
      </c>
      <c r="P19" s="32">
        <v>1</v>
      </c>
      <c r="Q19" s="10">
        <f t="shared" si="0"/>
        <v>36</v>
      </c>
      <c r="R19" s="10">
        <f t="shared" si="1"/>
        <v>60</v>
      </c>
      <c r="S19" s="10">
        <f t="shared" si="2"/>
        <v>60</v>
      </c>
      <c r="T19" s="61"/>
    </row>
    <row r="20" spans="1:27">
      <c r="A20" s="29" t="s">
        <v>104</v>
      </c>
      <c r="B20" s="33">
        <v>1</v>
      </c>
      <c r="C20" s="33">
        <v>2</v>
      </c>
      <c r="D20" s="32">
        <v>1</v>
      </c>
      <c r="E20" s="32">
        <v>2</v>
      </c>
      <c r="F20" s="32">
        <v>4</v>
      </c>
      <c r="G20" s="32">
        <v>3</v>
      </c>
      <c r="H20" s="32">
        <v>3</v>
      </c>
      <c r="I20" s="32">
        <v>4</v>
      </c>
      <c r="J20" s="32">
        <v>1</v>
      </c>
      <c r="K20" s="32">
        <v>2</v>
      </c>
      <c r="L20" s="32">
        <v>3</v>
      </c>
      <c r="M20" s="32">
        <v>3</v>
      </c>
      <c r="N20" s="32">
        <v>4</v>
      </c>
      <c r="O20" s="32">
        <v>1</v>
      </c>
      <c r="P20" s="32">
        <v>2</v>
      </c>
      <c r="Q20" s="10">
        <f t="shared" si="0"/>
        <v>36</v>
      </c>
      <c r="R20" s="10">
        <f t="shared" si="1"/>
        <v>60</v>
      </c>
      <c r="S20" s="10">
        <f t="shared" si="2"/>
        <v>60</v>
      </c>
      <c r="T20" s="61"/>
    </row>
    <row r="21" spans="1:27" ht="15" customHeight="1">
      <c r="A21" s="29" t="s">
        <v>105</v>
      </c>
      <c r="B21" s="38">
        <v>2</v>
      </c>
      <c r="C21" s="38">
        <v>1</v>
      </c>
      <c r="D21" s="37">
        <v>2</v>
      </c>
      <c r="E21" s="37">
        <v>1</v>
      </c>
      <c r="F21" s="37">
        <v>3</v>
      </c>
      <c r="G21" s="37">
        <v>4</v>
      </c>
      <c r="H21" s="37">
        <v>3</v>
      </c>
      <c r="I21" s="37">
        <v>4</v>
      </c>
      <c r="J21" s="37">
        <v>1</v>
      </c>
      <c r="K21" s="37">
        <v>2</v>
      </c>
      <c r="L21" s="37">
        <v>4</v>
      </c>
      <c r="M21" s="37">
        <v>3</v>
      </c>
      <c r="N21" s="37">
        <v>4</v>
      </c>
      <c r="O21" s="37">
        <v>1</v>
      </c>
      <c r="P21" s="37">
        <v>2</v>
      </c>
      <c r="Q21" s="10">
        <f t="shared" si="0"/>
        <v>37</v>
      </c>
      <c r="R21" s="10">
        <f t="shared" si="1"/>
        <v>60</v>
      </c>
      <c r="S21" s="10">
        <f t="shared" si="2"/>
        <v>61.666666666666671</v>
      </c>
      <c r="T21" s="61"/>
    </row>
    <row r="22" spans="1:27">
      <c r="A22" s="29" t="s">
        <v>106</v>
      </c>
      <c r="B22" s="38">
        <v>2</v>
      </c>
      <c r="C22" s="38">
        <v>2</v>
      </c>
      <c r="D22" s="37">
        <v>1</v>
      </c>
      <c r="E22" s="37">
        <v>1</v>
      </c>
      <c r="F22" s="37">
        <v>4</v>
      </c>
      <c r="G22" s="37">
        <v>3</v>
      </c>
      <c r="H22" s="37">
        <v>4</v>
      </c>
      <c r="I22" s="37">
        <v>3</v>
      </c>
      <c r="J22" s="37">
        <v>2</v>
      </c>
      <c r="K22" s="37">
        <v>1</v>
      </c>
      <c r="L22" s="37">
        <v>3</v>
      </c>
      <c r="M22" s="37">
        <v>4</v>
      </c>
      <c r="N22" s="37">
        <v>3</v>
      </c>
      <c r="O22" s="37">
        <v>2</v>
      </c>
      <c r="P22" s="37">
        <v>1</v>
      </c>
      <c r="Q22" s="10">
        <f t="shared" si="0"/>
        <v>36</v>
      </c>
      <c r="R22" s="10">
        <f t="shared" si="1"/>
        <v>60</v>
      </c>
      <c r="S22" s="10">
        <f t="shared" si="2"/>
        <v>60</v>
      </c>
      <c r="T22" s="61"/>
    </row>
    <row r="23" spans="1:27">
      <c r="A23" s="29" t="s">
        <v>107</v>
      </c>
      <c r="B23" s="38">
        <v>1</v>
      </c>
      <c r="C23" s="38">
        <v>2</v>
      </c>
      <c r="D23" s="37">
        <v>1</v>
      </c>
      <c r="E23" s="37">
        <v>2</v>
      </c>
      <c r="F23" s="37">
        <v>4</v>
      </c>
      <c r="G23" s="37">
        <v>3</v>
      </c>
      <c r="H23" s="37">
        <v>3</v>
      </c>
      <c r="I23" s="37">
        <v>4</v>
      </c>
      <c r="J23" s="37">
        <v>1</v>
      </c>
      <c r="K23" s="37">
        <v>2</v>
      </c>
      <c r="L23" s="37">
        <v>3</v>
      </c>
      <c r="M23" s="37">
        <v>3</v>
      </c>
      <c r="N23" s="37">
        <v>4</v>
      </c>
      <c r="O23" s="37">
        <v>1</v>
      </c>
      <c r="P23" s="37">
        <v>2</v>
      </c>
      <c r="Q23" s="10">
        <f t="shared" si="0"/>
        <v>36</v>
      </c>
      <c r="R23" s="10">
        <f t="shared" si="1"/>
        <v>60</v>
      </c>
      <c r="S23" s="10">
        <f t="shared" si="2"/>
        <v>60</v>
      </c>
      <c r="T23" s="61"/>
    </row>
    <row r="24" spans="1:27" ht="15" customHeight="1">
      <c r="A24" s="29" t="s">
        <v>108</v>
      </c>
      <c r="B24" s="38">
        <v>2</v>
      </c>
      <c r="C24" s="38">
        <v>1</v>
      </c>
      <c r="D24" s="37">
        <v>1</v>
      </c>
      <c r="E24" s="37">
        <v>2</v>
      </c>
      <c r="F24" s="37">
        <v>3</v>
      </c>
      <c r="G24" s="37">
        <v>3</v>
      </c>
      <c r="H24" s="37">
        <v>4</v>
      </c>
      <c r="I24" s="37">
        <v>4</v>
      </c>
      <c r="J24" s="37">
        <v>1</v>
      </c>
      <c r="K24" s="37">
        <v>2</v>
      </c>
      <c r="L24" s="37">
        <v>3</v>
      </c>
      <c r="M24" s="37">
        <v>4</v>
      </c>
      <c r="N24" s="37">
        <v>4</v>
      </c>
      <c r="O24" s="37">
        <v>1</v>
      </c>
      <c r="P24" s="37">
        <v>2</v>
      </c>
      <c r="Q24" s="10">
        <f t="shared" si="0"/>
        <v>37</v>
      </c>
      <c r="R24" s="10">
        <f t="shared" si="1"/>
        <v>60</v>
      </c>
      <c r="S24" s="10">
        <f t="shared" si="2"/>
        <v>61.666666666666671</v>
      </c>
      <c r="T24" s="61"/>
    </row>
    <row r="25" spans="1:27">
      <c r="A25" s="29" t="s">
        <v>109</v>
      </c>
      <c r="B25" s="33">
        <v>1</v>
      </c>
      <c r="C25" s="33">
        <v>2</v>
      </c>
      <c r="D25" s="32">
        <v>2</v>
      </c>
      <c r="E25" s="32">
        <v>1</v>
      </c>
      <c r="F25" s="32">
        <v>2</v>
      </c>
      <c r="G25" s="32">
        <v>2</v>
      </c>
      <c r="H25" s="32">
        <v>1</v>
      </c>
      <c r="I25" s="32">
        <v>2</v>
      </c>
      <c r="J25" s="32">
        <v>3</v>
      </c>
      <c r="K25" s="32">
        <v>4</v>
      </c>
      <c r="L25" s="32">
        <v>3</v>
      </c>
      <c r="M25" s="32">
        <v>4</v>
      </c>
      <c r="N25" s="32">
        <v>2</v>
      </c>
      <c r="O25" s="32">
        <v>1</v>
      </c>
      <c r="P25" s="32">
        <v>2</v>
      </c>
      <c r="Q25" s="10">
        <f t="shared" si="0"/>
        <v>32</v>
      </c>
      <c r="R25" s="10">
        <f t="shared" si="1"/>
        <v>60</v>
      </c>
      <c r="S25" s="10">
        <f t="shared" si="2"/>
        <v>53.333333333333336</v>
      </c>
      <c r="T25" s="61"/>
    </row>
    <row r="26" spans="1:27">
      <c r="A26" s="29" t="s">
        <v>110</v>
      </c>
      <c r="B26" s="33">
        <v>1</v>
      </c>
      <c r="C26" s="33">
        <v>2</v>
      </c>
      <c r="D26" s="32">
        <v>2</v>
      </c>
      <c r="E26" s="32">
        <v>1</v>
      </c>
      <c r="F26" s="32">
        <v>2</v>
      </c>
      <c r="G26" s="32">
        <v>2</v>
      </c>
      <c r="H26" s="32">
        <v>1</v>
      </c>
      <c r="I26" s="32">
        <v>2</v>
      </c>
      <c r="J26" s="32">
        <v>3</v>
      </c>
      <c r="K26" s="32">
        <v>4</v>
      </c>
      <c r="L26" s="32">
        <v>3</v>
      </c>
      <c r="M26" s="32">
        <v>4</v>
      </c>
      <c r="N26" s="32">
        <v>2</v>
      </c>
      <c r="O26" s="32">
        <v>1</v>
      </c>
      <c r="P26" s="32">
        <v>2</v>
      </c>
      <c r="Q26" s="10">
        <f t="shared" si="0"/>
        <v>32</v>
      </c>
      <c r="R26" s="10">
        <f t="shared" si="1"/>
        <v>60</v>
      </c>
      <c r="S26" s="10">
        <f t="shared" si="2"/>
        <v>53.333333333333336</v>
      </c>
      <c r="T26" s="61"/>
    </row>
    <row r="27" spans="1:27" ht="15" customHeight="1">
      <c r="A27" s="29" t="s">
        <v>111</v>
      </c>
      <c r="B27" s="33">
        <v>1</v>
      </c>
      <c r="C27" s="33">
        <v>1</v>
      </c>
      <c r="D27" s="32">
        <v>2</v>
      </c>
      <c r="E27" s="32">
        <v>1</v>
      </c>
      <c r="F27" s="32">
        <v>1</v>
      </c>
      <c r="G27" s="32">
        <v>2</v>
      </c>
      <c r="H27" s="32">
        <v>1</v>
      </c>
      <c r="I27" s="32">
        <v>1</v>
      </c>
      <c r="J27" s="32">
        <v>4</v>
      </c>
      <c r="K27" s="32">
        <v>3</v>
      </c>
      <c r="L27" s="32">
        <v>4</v>
      </c>
      <c r="M27" s="32">
        <v>3</v>
      </c>
      <c r="N27" s="32">
        <v>2</v>
      </c>
      <c r="O27" s="32">
        <v>1</v>
      </c>
      <c r="P27" s="32">
        <v>1</v>
      </c>
      <c r="Q27" s="10">
        <f t="shared" si="0"/>
        <v>28</v>
      </c>
      <c r="R27" s="10">
        <f t="shared" si="1"/>
        <v>60</v>
      </c>
      <c r="S27" s="10">
        <f t="shared" si="2"/>
        <v>46.666666666666664</v>
      </c>
      <c r="T27" s="61"/>
      <c r="X27">
        <v>68.67</v>
      </c>
      <c r="Y27">
        <v>70.28</v>
      </c>
      <c r="Z27" s="40">
        <f>AVERAGE(X27:Y27)</f>
        <v>69.474999999999994</v>
      </c>
      <c r="AA27" s="40">
        <f>AVERAGE(Z27:Z29)</f>
        <v>70.208333333333329</v>
      </c>
    </row>
    <row r="28" spans="1:27">
      <c r="A28" s="29" t="s">
        <v>112</v>
      </c>
      <c r="B28" s="33">
        <v>2</v>
      </c>
      <c r="C28" s="33">
        <v>1</v>
      </c>
      <c r="D28" s="32">
        <v>2</v>
      </c>
      <c r="E28" s="32">
        <v>2</v>
      </c>
      <c r="F28" s="32">
        <v>1</v>
      </c>
      <c r="G28" s="32">
        <v>2</v>
      </c>
      <c r="H28" s="32">
        <v>2</v>
      </c>
      <c r="I28" s="32">
        <v>1</v>
      </c>
      <c r="J28" s="32">
        <v>3</v>
      </c>
      <c r="K28" s="32">
        <v>4</v>
      </c>
      <c r="L28" s="32">
        <v>3</v>
      </c>
      <c r="M28" s="32">
        <v>4</v>
      </c>
      <c r="N28" s="32">
        <v>2</v>
      </c>
      <c r="O28" s="32">
        <v>2</v>
      </c>
      <c r="P28" s="32">
        <v>1</v>
      </c>
      <c r="Q28" s="10">
        <f t="shared" si="0"/>
        <v>32</v>
      </c>
      <c r="R28" s="10">
        <f t="shared" si="1"/>
        <v>60</v>
      </c>
      <c r="S28" s="10">
        <f t="shared" si="2"/>
        <v>53.333333333333336</v>
      </c>
      <c r="T28" s="61"/>
      <c r="X28">
        <v>73.69</v>
      </c>
      <c r="Y28">
        <v>74.13</v>
      </c>
      <c r="Z28" s="40">
        <f>AVERAGE(X28:Y28)</f>
        <v>73.91</v>
      </c>
    </row>
    <row r="29" spans="1:27" ht="15.5">
      <c r="A29" s="29" t="s">
        <v>113</v>
      </c>
      <c r="B29" s="31">
        <v>3</v>
      </c>
      <c r="C29" s="31">
        <v>4</v>
      </c>
      <c r="D29" s="31">
        <v>3</v>
      </c>
      <c r="E29" s="31">
        <v>4</v>
      </c>
      <c r="F29" s="31">
        <v>2</v>
      </c>
      <c r="G29" s="31">
        <v>1</v>
      </c>
      <c r="H29" s="31">
        <v>2</v>
      </c>
      <c r="I29" s="31">
        <v>1</v>
      </c>
      <c r="J29" s="31">
        <v>2</v>
      </c>
      <c r="K29" s="26">
        <v>2</v>
      </c>
      <c r="L29" s="31">
        <v>3</v>
      </c>
      <c r="M29" s="31">
        <v>4</v>
      </c>
      <c r="N29" s="31">
        <v>3</v>
      </c>
      <c r="O29" s="31">
        <v>4</v>
      </c>
      <c r="P29" s="31">
        <v>2</v>
      </c>
      <c r="Q29" s="10">
        <f t="shared" si="0"/>
        <v>40</v>
      </c>
      <c r="R29" s="10">
        <f t="shared" si="1"/>
        <v>60</v>
      </c>
      <c r="S29" s="10">
        <f t="shared" si="2"/>
        <v>66.666666666666657</v>
      </c>
      <c r="T29" s="61"/>
      <c r="X29">
        <v>66.69</v>
      </c>
      <c r="Y29">
        <v>67.790000000000006</v>
      </c>
      <c r="Z29" s="40">
        <f>AVERAGE(X29:Y29)</f>
        <v>67.240000000000009</v>
      </c>
    </row>
    <row r="30" spans="1:27" ht="15" customHeight="1">
      <c r="A30" s="29" t="s">
        <v>114</v>
      </c>
      <c r="B30" s="31">
        <v>3</v>
      </c>
      <c r="C30" s="31">
        <v>3</v>
      </c>
      <c r="D30" s="32">
        <v>4</v>
      </c>
      <c r="E30" s="32">
        <v>4</v>
      </c>
      <c r="F30" s="32">
        <v>1</v>
      </c>
      <c r="G30" s="32">
        <v>2</v>
      </c>
      <c r="H30" s="32">
        <v>2</v>
      </c>
      <c r="I30" s="32">
        <v>1</v>
      </c>
      <c r="J30" s="32">
        <v>2</v>
      </c>
      <c r="K30" s="21">
        <v>2</v>
      </c>
      <c r="L30" s="31">
        <v>3</v>
      </c>
      <c r="M30" s="31">
        <v>3</v>
      </c>
      <c r="N30" s="32">
        <v>4</v>
      </c>
      <c r="O30" s="32">
        <v>4</v>
      </c>
      <c r="P30" s="32">
        <v>1</v>
      </c>
      <c r="Q30" s="10">
        <f t="shared" si="0"/>
        <v>39</v>
      </c>
      <c r="R30" s="10">
        <f t="shared" si="1"/>
        <v>60</v>
      </c>
      <c r="S30" s="10">
        <f t="shared" si="2"/>
        <v>65</v>
      </c>
      <c r="T30" s="61"/>
    </row>
    <row r="31" spans="1:27">
      <c r="A31" s="29" t="s">
        <v>115</v>
      </c>
      <c r="B31" s="33">
        <v>1</v>
      </c>
      <c r="C31" s="33">
        <v>2</v>
      </c>
      <c r="D31" s="32">
        <v>2</v>
      </c>
      <c r="E31" s="32">
        <v>1</v>
      </c>
      <c r="F31" s="32">
        <v>4</v>
      </c>
      <c r="G31" s="32">
        <v>3</v>
      </c>
      <c r="H31" s="32">
        <v>4</v>
      </c>
      <c r="I31" s="32">
        <v>3</v>
      </c>
      <c r="J31" s="32">
        <v>2</v>
      </c>
      <c r="K31" s="32">
        <v>1</v>
      </c>
      <c r="L31" s="32">
        <v>3</v>
      </c>
      <c r="M31" s="32">
        <v>4</v>
      </c>
      <c r="N31" s="32">
        <v>3</v>
      </c>
      <c r="O31" s="32">
        <v>2</v>
      </c>
      <c r="P31" s="32">
        <v>1</v>
      </c>
      <c r="Q31" s="10">
        <f t="shared" si="0"/>
        <v>36</v>
      </c>
      <c r="R31" s="10">
        <f t="shared" si="1"/>
        <v>60</v>
      </c>
      <c r="S31" s="10">
        <f t="shared" si="2"/>
        <v>60</v>
      </c>
      <c r="T31" s="61"/>
    </row>
    <row r="32" spans="1:27" ht="15.5">
      <c r="A32" s="29" t="s">
        <v>116</v>
      </c>
      <c r="B32" s="31">
        <v>4</v>
      </c>
      <c r="C32" s="31">
        <v>3</v>
      </c>
      <c r="D32" s="32">
        <v>3</v>
      </c>
      <c r="E32" s="32">
        <v>4</v>
      </c>
      <c r="F32" s="32">
        <v>1</v>
      </c>
      <c r="G32" s="32">
        <v>1</v>
      </c>
      <c r="H32" s="32">
        <v>2</v>
      </c>
      <c r="I32" s="32">
        <v>2</v>
      </c>
      <c r="J32" s="32">
        <v>2</v>
      </c>
      <c r="K32" s="21">
        <v>2</v>
      </c>
      <c r="L32" s="31">
        <v>4</v>
      </c>
      <c r="M32" s="31">
        <v>3</v>
      </c>
      <c r="N32" s="32">
        <v>3</v>
      </c>
      <c r="O32" s="32">
        <v>4</v>
      </c>
      <c r="P32" s="32">
        <v>1</v>
      </c>
      <c r="Q32" s="10">
        <f t="shared" si="0"/>
        <v>39</v>
      </c>
      <c r="R32" s="10">
        <f t="shared" si="1"/>
        <v>60</v>
      </c>
      <c r="S32" s="10">
        <f t="shared" si="2"/>
        <v>65</v>
      </c>
      <c r="T32" s="61"/>
    </row>
    <row r="33" spans="1:20" ht="15" customHeight="1">
      <c r="A33" s="29" t="s">
        <v>117</v>
      </c>
      <c r="B33" s="33">
        <v>3</v>
      </c>
      <c r="C33" s="33">
        <v>4</v>
      </c>
      <c r="D33" s="32">
        <v>4</v>
      </c>
      <c r="E33" s="32">
        <v>3</v>
      </c>
      <c r="F33" s="32">
        <v>1</v>
      </c>
      <c r="G33" s="32">
        <v>1</v>
      </c>
      <c r="H33" s="32">
        <v>2</v>
      </c>
      <c r="I33" s="32">
        <v>2</v>
      </c>
      <c r="J33" s="32">
        <v>2</v>
      </c>
      <c r="K33" s="32">
        <v>2</v>
      </c>
      <c r="L33" s="33">
        <v>3</v>
      </c>
      <c r="M33" s="33">
        <v>4</v>
      </c>
      <c r="N33" s="32">
        <v>4</v>
      </c>
      <c r="O33" s="32">
        <v>3</v>
      </c>
      <c r="P33" s="32">
        <v>1</v>
      </c>
      <c r="Q33" s="10">
        <f t="shared" si="0"/>
        <v>39</v>
      </c>
      <c r="R33" s="10">
        <f t="shared" si="1"/>
        <v>60</v>
      </c>
      <c r="S33" s="10">
        <f t="shared" si="2"/>
        <v>65</v>
      </c>
      <c r="T33" s="61"/>
    </row>
    <row r="34" spans="1:20">
      <c r="A34" s="29" t="s">
        <v>118</v>
      </c>
      <c r="B34" s="33">
        <v>4</v>
      </c>
      <c r="C34" s="33">
        <v>3</v>
      </c>
      <c r="D34" s="32">
        <v>4</v>
      </c>
      <c r="E34" s="32">
        <v>3</v>
      </c>
      <c r="F34" s="32">
        <v>2</v>
      </c>
      <c r="G34" s="32">
        <v>1</v>
      </c>
      <c r="H34" s="32">
        <v>2</v>
      </c>
      <c r="I34" s="32">
        <v>1</v>
      </c>
      <c r="J34" s="32">
        <v>2</v>
      </c>
      <c r="K34" s="32">
        <v>2</v>
      </c>
      <c r="L34" s="33">
        <v>4</v>
      </c>
      <c r="M34" s="33">
        <v>3</v>
      </c>
      <c r="N34" s="32">
        <v>4</v>
      </c>
      <c r="O34" s="32">
        <v>3</v>
      </c>
      <c r="P34" s="32">
        <v>2</v>
      </c>
      <c r="Q34" s="10">
        <f t="shared" si="0"/>
        <v>40</v>
      </c>
      <c r="R34" s="10">
        <f t="shared" si="1"/>
        <v>60</v>
      </c>
      <c r="S34" s="10">
        <f t="shared" si="2"/>
        <v>66.666666666666657</v>
      </c>
      <c r="T34" s="61"/>
    </row>
    <row r="35" spans="1:20">
      <c r="A35" s="29" t="s">
        <v>119</v>
      </c>
      <c r="B35" s="33">
        <v>4</v>
      </c>
      <c r="C35" s="33">
        <v>4</v>
      </c>
      <c r="D35" s="32">
        <v>3</v>
      </c>
      <c r="E35" s="32">
        <v>3</v>
      </c>
      <c r="F35" s="32">
        <v>2</v>
      </c>
      <c r="G35" s="32">
        <v>2</v>
      </c>
      <c r="H35" s="32">
        <v>1</v>
      </c>
      <c r="I35" s="32">
        <v>1</v>
      </c>
      <c r="J35" s="32">
        <v>2</v>
      </c>
      <c r="K35" s="32">
        <v>2</v>
      </c>
      <c r="L35" s="33">
        <v>4</v>
      </c>
      <c r="M35" s="33">
        <v>4</v>
      </c>
      <c r="N35" s="32">
        <v>3</v>
      </c>
      <c r="O35" s="32">
        <v>3</v>
      </c>
      <c r="P35" s="32">
        <v>2</v>
      </c>
      <c r="Q35" s="10">
        <f t="shared" si="0"/>
        <v>40</v>
      </c>
      <c r="R35" s="10">
        <f t="shared" si="1"/>
        <v>60</v>
      </c>
      <c r="S35" s="10">
        <f t="shared" si="2"/>
        <v>66.666666666666657</v>
      </c>
      <c r="T35" s="61"/>
    </row>
    <row r="36" spans="1:20" ht="15" customHeight="1">
      <c r="A36" s="30" t="s">
        <v>16</v>
      </c>
      <c r="B36" s="48">
        <f>SUM(B6:B35)</f>
        <v>87</v>
      </c>
      <c r="C36" s="48">
        <f t="shared" ref="C36:P36" si="3">SUM(C6:C35)</f>
        <v>82.327272727272728</v>
      </c>
      <c r="D36" s="48">
        <f t="shared" si="3"/>
        <v>82.709090909090918</v>
      </c>
      <c r="E36" s="48">
        <f t="shared" si="3"/>
        <v>80.527272727272731</v>
      </c>
      <c r="F36" s="48">
        <f t="shared" si="3"/>
        <v>89.109090909090909</v>
      </c>
      <c r="G36" s="48">
        <f t="shared" si="3"/>
        <v>81.218181818181819</v>
      </c>
      <c r="H36" s="48">
        <f t="shared" si="3"/>
        <v>84.472727272727269</v>
      </c>
      <c r="I36" s="48">
        <f t="shared" si="3"/>
        <v>84.345454545454544</v>
      </c>
      <c r="J36" s="48">
        <f t="shared" si="3"/>
        <v>78.599999999999994</v>
      </c>
      <c r="K36" s="48">
        <f t="shared" si="3"/>
        <v>81.400000000000006</v>
      </c>
      <c r="L36" s="48">
        <f t="shared" si="3"/>
        <v>103.52727272727273</v>
      </c>
      <c r="M36" s="48">
        <f t="shared" si="3"/>
        <v>109.10909090909091</v>
      </c>
      <c r="N36" s="48">
        <f t="shared" si="3"/>
        <v>97.218181818181819</v>
      </c>
      <c r="O36" s="48">
        <f t="shared" si="3"/>
        <v>77.472727272727269</v>
      </c>
      <c r="P36" s="48">
        <f t="shared" si="3"/>
        <v>69.345454545454544</v>
      </c>
    </row>
    <row r="37" spans="1:20">
      <c r="A37" s="30" t="s">
        <v>131</v>
      </c>
      <c r="B37" s="49">
        <v>120</v>
      </c>
      <c r="C37" s="49">
        <v>120</v>
      </c>
      <c r="D37" s="49">
        <v>120</v>
      </c>
      <c r="E37" s="49">
        <v>120</v>
      </c>
      <c r="F37" s="49">
        <v>120</v>
      </c>
      <c r="G37" s="49">
        <v>120</v>
      </c>
      <c r="H37" s="49">
        <v>120</v>
      </c>
      <c r="I37" s="49">
        <v>120</v>
      </c>
      <c r="J37" s="49">
        <v>120</v>
      </c>
      <c r="K37" s="49">
        <v>120</v>
      </c>
      <c r="L37" s="49">
        <v>120</v>
      </c>
      <c r="M37" s="49">
        <v>120</v>
      </c>
      <c r="N37" s="49">
        <v>120</v>
      </c>
      <c r="O37" s="49">
        <v>120</v>
      </c>
      <c r="P37" s="49">
        <v>120</v>
      </c>
    </row>
    <row r="38" spans="1:20">
      <c r="A38" s="30" t="s">
        <v>132</v>
      </c>
      <c r="B38" s="48">
        <f>B36/B37*100</f>
        <v>72.5</v>
      </c>
      <c r="C38" s="48">
        <f t="shared" ref="C38:P38" si="4">C36/C37*100</f>
        <v>68.606060606060609</v>
      </c>
      <c r="D38" s="48">
        <f t="shared" si="4"/>
        <v>68.924242424242436</v>
      </c>
      <c r="E38" s="48">
        <f t="shared" si="4"/>
        <v>67.106060606060609</v>
      </c>
      <c r="F38" s="48">
        <f t="shared" si="4"/>
        <v>74.257575757575751</v>
      </c>
      <c r="G38" s="48">
        <f t="shared" si="4"/>
        <v>67.681818181818187</v>
      </c>
      <c r="H38" s="48">
        <f t="shared" si="4"/>
        <v>70.393939393939391</v>
      </c>
      <c r="I38" s="48">
        <f t="shared" si="4"/>
        <v>70.287878787878782</v>
      </c>
      <c r="J38" s="48">
        <f t="shared" si="4"/>
        <v>65.499999999999986</v>
      </c>
      <c r="K38" s="48">
        <f t="shared" si="4"/>
        <v>67.833333333333329</v>
      </c>
      <c r="L38" s="48">
        <f t="shared" si="4"/>
        <v>86.27272727272728</v>
      </c>
      <c r="M38" s="48">
        <f t="shared" si="4"/>
        <v>90.924242424242436</v>
      </c>
      <c r="N38" s="48">
        <f t="shared" si="4"/>
        <v>81.015151515151516</v>
      </c>
      <c r="O38" s="48">
        <f t="shared" si="4"/>
        <v>64.560606060606062</v>
      </c>
      <c r="P38" s="48">
        <f t="shared" si="4"/>
        <v>57.787878787878789</v>
      </c>
    </row>
    <row r="39" spans="1:20" ht="15" customHeight="1">
      <c r="A39" s="30" t="s">
        <v>133</v>
      </c>
      <c r="B39" s="76">
        <f>AVERAGE(B38:F38)</f>
        <v>70.278787878787881</v>
      </c>
      <c r="C39" s="76"/>
      <c r="D39" s="76"/>
      <c r="E39" s="76"/>
      <c r="F39" s="76"/>
      <c r="G39" s="76">
        <f>AVERAGE(G38:M38)</f>
        <v>74.127705627705609</v>
      </c>
      <c r="H39" s="76"/>
      <c r="I39" s="76"/>
      <c r="J39" s="76"/>
      <c r="K39" s="76"/>
      <c r="L39" s="76"/>
      <c r="M39" s="76"/>
      <c r="N39" s="76">
        <f>AVERAGE(N38:P38)</f>
        <v>67.787878787878782</v>
      </c>
      <c r="O39" s="76"/>
      <c r="P39" s="76"/>
      <c r="T39" s="40">
        <f>AVERAGE(B39:N39)</f>
        <v>70.731457431457429</v>
      </c>
    </row>
    <row r="42" spans="1:20" ht="14.4" customHeight="1"/>
    <row r="45" spans="1:20" ht="14.4" customHeight="1"/>
    <row r="48" spans="1:20" ht="14.4" customHeight="1"/>
    <row r="51" ht="15.75" customHeight="1"/>
    <row r="52" ht="14.5" customHeight="1"/>
  </sheetData>
  <mergeCells count="10">
    <mergeCell ref="A3:A5"/>
    <mergeCell ref="B3:P4"/>
    <mergeCell ref="Q3:Q4"/>
    <mergeCell ref="R3:R4"/>
    <mergeCell ref="S3:S5"/>
    <mergeCell ref="B39:F39"/>
    <mergeCell ref="G39:M39"/>
    <mergeCell ref="N39:P39"/>
    <mergeCell ref="T3:T4"/>
    <mergeCell ref="T5:T35"/>
  </mergeCells>
  <pageMargins left="0.7" right="0.7" top="0.75" bottom="0.75" header="0.3" footer="0.3"/>
  <pageSetup paperSize="9" scale="93" orientation="landscape" horizontalDpi="4294967293" verticalDpi="0" r:id="rId1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T51"/>
  <sheetViews>
    <sheetView topLeftCell="A10" zoomScale="59" zoomScaleNormal="59" workbookViewId="0">
      <selection activeCell="Q10" sqref="Q10"/>
    </sheetView>
  </sheetViews>
  <sheetFormatPr defaultRowHeight="14.5"/>
  <cols>
    <col min="1" max="1" width="23.26953125" customWidth="1"/>
    <col min="2" max="11" width="4.6328125" customWidth="1"/>
    <col min="14" max="14" width="13.7265625" customWidth="1"/>
    <col min="15" max="15" width="16.26953125" customWidth="1"/>
    <col min="19" max="19" width="14.90625" customWidth="1"/>
    <col min="20" max="20" width="12.36328125" customWidth="1"/>
  </cols>
  <sheetData>
    <row r="2" spans="1:20" ht="15.5" customHeight="1">
      <c r="A2" s="65" t="s">
        <v>89</v>
      </c>
      <c r="B2" s="65" t="s">
        <v>17</v>
      </c>
      <c r="C2" s="65"/>
      <c r="D2" s="65"/>
      <c r="E2" s="65"/>
      <c r="F2" s="65"/>
      <c r="G2" s="65"/>
      <c r="H2" s="65"/>
      <c r="I2" s="65"/>
      <c r="J2" s="65"/>
      <c r="K2" s="65"/>
      <c r="L2" s="69" t="s">
        <v>134</v>
      </c>
      <c r="M2" s="61" t="s">
        <v>131</v>
      </c>
      <c r="N2" s="61" t="s">
        <v>13</v>
      </c>
      <c r="O2" s="77" t="s">
        <v>5</v>
      </c>
    </row>
    <row r="3" spans="1:20" ht="15.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9"/>
      <c r="M3" s="61"/>
      <c r="N3" s="61"/>
      <c r="O3" s="77"/>
    </row>
    <row r="4" spans="1:20" ht="15" customHeight="1">
      <c r="A4" s="65"/>
      <c r="B4" s="34">
        <v>1</v>
      </c>
      <c r="C4" s="34">
        <v>2</v>
      </c>
      <c r="D4" s="35">
        <v>3</v>
      </c>
      <c r="E4" s="35">
        <v>4</v>
      </c>
      <c r="F4" s="35">
        <v>5</v>
      </c>
      <c r="G4" s="35">
        <v>6</v>
      </c>
      <c r="H4" s="35">
        <v>7</v>
      </c>
      <c r="I4" s="35">
        <v>8</v>
      </c>
      <c r="J4" s="35">
        <v>9</v>
      </c>
      <c r="K4" s="35">
        <v>10</v>
      </c>
      <c r="L4" s="10" t="s">
        <v>18</v>
      </c>
      <c r="M4" s="10" t="s">
        <v>135</v>
      </c>
      <c r="N4" s="61"/>
      <c r="O4" s="61">
        <f>AVERAGE(N5:N34)</f>
        <v>67.75</v>
      </c>
    </row>
    <row r="5" spans="1:20" ht="15" customHeight="1">
      <c r="A5" s="29" t="s">
        <v>90</v>
      </c>
      <c r="B5" s="31">
        <v>3</v>
      </c>
      <c r="C5" s="31">
        <v>4</v>
      </c>
      <c r="D5" s="31">
        <v>3</v>
      </c>
      <c r="E5" s="31">
        <v>4</v>
      </c>
      <c r="F5" s="31">
        <v>2</v>
      </c>
      <c r="G5" s="31">
        <v>1</v>
      </c>
      <c r="H5" s="31">
        <v>2</v>
      </c>
      <c r="I5" s="31">
        <v>1</v>
      </c>
      <c r="J5" s="31">
        <v>2</v>
      </c>
      <c r="K5" s="26">
        <v>2</v>
      </c>
      <c r="L5" s="10">
        <f t="shared" ref="L5:L34" si="0">SUM(B5:K5)</f>
        <v>24</v>
      </c>
      <c r="M5" s="10">
        <f>4*10</f>
        <v>40</v>
      </c>
      <c r="N5" s="10">
        <f>L5/M5*100</f>
        <v>60</v>
      </c>
      <c r="O5" s="61"/>
    </row>
    <row r="6" spans="1:20" ht="15" customHeight="1">
      <c r="A6" s="29" t="s">
        <v>91</v>
      </c>
      <c r="B6" s="31">
        <v>3</v>
      </c>
      <c r="C6" s="31">
        <v>3</v>
      </c>
      <c r="D6" s="32">
        <v>4</v>
      </c>
      <c r="E6" s="32">
        <v>4</v>
      </c>
      <c r="F6" s="32">
        <v>1</v>
      </c>
      <c r="G6" s="32">
        <v>2</v>
      </c>
      <c r="H6" s="32">
        <v>2</v>
      </c>
      <c r="I6" s="32">
        <v>1</v>
      </c>
      <c r="J6" s="32">
        <v>2</v>
      </c>
      <c r="K6" s="21">
        <v>2</v>
      </c>
      <c r="L6" s="10">
        <f t="shared" si="0"/>
        <v>24</v>
      </c>
      <c r="M6" s="10">
        <f t="shared" ref="M6:M34" si="1">4*10</f>
        <v>40</v>
      </c>
      <c r="N6" s="10">
        <f t="shared" ref="N6:N34" si="2">L6/M6*100</f>
        <v>60</v>
      </c>
      <c r="O6" s="61"/>
    </row>
    <row r="7" spans="1:20" ht="15" customHeight="1">
      <c r="A7" s="29" t="s">
        <v>92</v>
      </c>
      <c r="B7" s="31">
        <v>4</v>
      </c>
      <c r="C7" s="31">
        <v>3</v>
      </c>
      <c r="D7" s="32">
        <v>3</v>
      </c>
      <c r="E7" s="32">
        <v>4</v>
      </c>
      <c r="F7" s="32">
        <v>1</v>
      </c>
      <c r="G7" s="32">
        <v>1</v>
      </c>
      <c r="H7" s="32">
        <v>2</v>
      </c>
      <c r="I7" s="32">
        <v>2</v>
      </c>
      <c r="J7" s="32">
        <v>2</v>
      </c>
      <c r="K7" s="21">
        <v>2</v>
      </c>
      <c r="L7" s="10">
        <f t="shared" si="0"/>
        <v>24</v>
      </c>
      <c r="M7" s="10">
        <f t="shared" si="1"/>
        <v>40</v>
      </c>
      <c r="N7" s="10">
        <f t="shared" si="2"/>
        <v>60</v>
      </c>
      <c r="O7" s="61"/>
    </row>
    <row r="8" spans="1:20" ht="15" customHeight="1">
      <c r="A8" s="29" t="s">
        <v>93</v>
      </c>
      <c r="B8" s="33">
        <v>3</v>
      </c>
      <c r="C8" s="33">
        <v>4</v>
      </c>
      <c r="D8" s="32">
        <v>4</v>
      </c>
      <c r="E8" s="32">
        <v>3</v>
      </c>
      <c r="F8" s="32">
        <v>1</v>
      </c>
      <c r="G8" s="32">
        <v>1</v>
      </c>
      <c r="H8" s="32">
        <v>2</v>
      </c>
      <c r="I8" s="32">
        <v>2</v>
      </c>
      <c r="J8" s="32">
        <v>2</v>
      </c>
      <c r="K8" s="32">
        <v>2</v>
      </c>
      <c r="L8" s="10">
        <f t="shared" si="0"/>
        <v>24</v>
      </c>
      <c r="M8" s="10">
        <f t="shared" si="1"/>
        <v>40</v>
      </c>
      <c r="N8" s="10">
        <f t="shared" si="2"/>
        <v>60</v>
      </c>
      <c r="O8" s="61"/>
    </row>
    <row r="9" spans="1:20" ht="15" thickBot="1">
      <c r="A9" s="29" t="s">
        <v>94</v>
      </c>
      <c r="B9" s="33">
        <v>4</v>
      </c>
      <c r="C9" s="33">
        <v>3</v>
      </c>
      <c r="D9" s="32">
        <v>4</v>
      </c>
      <c r="E9" s="32">
        <v>3</v>
      </c>
      <c r="F9" s="32">
        <v>2</v>
      </c>
      <c r="G9" s="32">
        <v>1</v>
      </c>
      <c r="H9" s="32">
        <v>2</v>
      </c>
      <c r="I9" s="32">
        <v>1</v>
      </c>
      <c r="J9" s="32">
        <v>2</v>
      </c>
      <c r="K9" s="32">
        <v>2</v>
      </c>
      <c r="L9" s="10">
        <f t="shared" si="0"/>
        <v>24</v>
      </c>
      <c r="M9" s="10">
        <f t="shared" si="1"/>
        <v>40</v>
      </c>
      <c r="N9" s="10">
        <f t="shared" si="2"/>
        <v>60</v>
      </c>
      <c r="O9" s="61"/>
    </row>
    <row r="10" spans="1:20" ht="30" customHeight="1" thickBot="1">
      <c r="A10" s="29" t="s">
        <v>95</v>
      </c>
      <c r="B10" s="33">
        <v>4</v>
      </c>
      <c r="C10" s="33">
        <v>4</v>
      </c>
      <c r="D10" s="32">
        <v>3</v>
      </c>
      <c r="E10" s="32">
        <v>3</v>
      </c>
      <c r="F10" s="32">
        <v>2</v>
      </c>
      <c r="G10" s="32">
        <v>2</v>
      </c>
      <c r="H10" s="32">
        <v>1</v>
      </c>
      <c r="I10" s="32">
        <v>1</v>
      </c>
      <c r="J10" s="32">
        <v>2</v>
      </c>
      <c r="K10" s="32">
        <v>2</v>
      </c>
      <c r="L10" s="10">
        <f t="shared" si="0"/>
        <v>24</v>
      </c>
      <c r="M10" s="10">
        <f t="shared" si="1"/>
        <v>40</v>
      </c>
      <c r="N10" s="10">
        <f t="shared" si="2"/>
        <v>60</v>
      </c>
      <c r="O10" s="61"/>
      <c r="S10" s="23" t="s">
        <v>120</v>
      </c>
      <c r="T10" s="23" t="s">
        <v>81</v>
      </c>
    </row>
    <row r="11" spans="1:20" ht="15" customHeight="1">
      <c r="A11" s="29" t="s">
        <v>96</v>
      </c>
      <c r="B11" s="33">
        <v>1</v>
      </c>
      <c r="C11" s="33">
        <v>2</v>
      </c>
      <c r="D11" s="32">
        <v>2</v>
      </c>
      <c r="E11" s="32">
        <v>1</v>
      </c>
      <c r="F11" s="32">
        <v>4</v>
      </c>
      <c r="G11" s="32">
        <v>3</v>
      </c>
      <c r="H11" s="32">
        <v>4</v>
      </c>
      <c r="I11" s="32">
        <v>3</v>
      </c>
      <c r="J11" s="32">
        <v>2</v>
      </c>
      <c r="K11" s="32">
        <v>1</v>
      </c>
      <c r="L11" s="10">
        <f t="shared" si="0"/>
        <v>23</v>
      </c>
      <c r="M11" s="10">
        <f t="shared" si="1"/>
        <v>40</v>
      </c>
      <c r="N11" s="10">
        <f t="shared" si="2"/>
        <v>57.499999999999993</v>
      </c>
      <c r="O11" s="61"/>
      <c r="S11" s="24" t="s">
        <v>121</v>
      </c>
      <c r="T11" s="24" t="s">
        <v>122</v>
      </c>
    </row>
    <row r="12" spans="1:20" ht="19.5" customHeight="1">
      <c r="A12" s="29" t="s">
        <v>97</v>
      </c>
      <c r="B12" s="33">
        <v>1</v>
      </c>
      <c r="C12" s="33">
        <v>2</v>
      </c>
      <c r="D12" s="32">
        <v>1</v>
      </c>
      <c r="E12" s="32">
        <v>2</v>
      </c>
      <c r="F12" s="32">
        <v>3</v>
      </c>
      <c r="G12" s="32">
        <v>3</v>
      </c>
      <c r="H12" s="32">
        <v>4</v>
      </c>
      <c r="I12" s="32">
        <v>4</v>
      </c>
      <c r="J12" s="32">
        <v>2</v>
      </c>
      <c r="K12" s="32">
        <v>1</v>
      </c>
      <c r="L12" s="10">
        <f t="shared" si="0"/>
        <v>23</v>
      </c>
      <c r="M12" s="10">
        <f t="shared" si="1"/>
        <v>40</v>
      </c>
      <c r="N12" s="10">
        <f t="shared" si="2"/>
        <v>57.499999999999993</v>
      </c>
      <c r="O12" s="61"/>
      <c r="S12" s="24" t="s">
        <v>123</v>
      </c>
      <c r="T12" s="24" t="s">
        <v>124</v>
      </c>
    </row>
    <row r="13" spans="1:20" ht="18" customHeight="1">
      <c r="A13" s="29" t="s">
        <v>98</v>
      </c>
      <c r="B13" s="33">
        <v>2</v>
      </c>
      <c r="C13" s="33">
        <v>1</v>
      </c>
      <c r="D13" s="32">
        <v>2</v>
      </c>
      <c r="E13" s="32">
        <v>1</v>
      </c>
      <c r="F13" s="32">
        <v>3</v>
      </c>
      <c r="G13" s="32">
        <v>4</v>
      </c>
      <c r="H13" s="32">
        <v>3</v>
      </c>
      <c r="I13" s="32">
        <v>4</v>
      </c>
      <c r="J13" s="32">
        <v>1</v>
      </c>
      <c r="K13" s="32">
        <v>2</v>
      </c>
      <c r="L13" s="10">
        <f t="shared" si="0"/>
        <v>23</v>
      </c>
      <c r="M13" s="10">
        <f t="shared" si="1"/>
        <v>40</v>
      </c>
      <c r="N13" s="10">
        <f t="shared" si="2"/>
        <v>57.499999999999993</v>
      </c>
      <c r="O13" s="61"/>
      <c r="S13" s="24" t="s">
        <v>125</v>
      </c>
      <c r="T13" s="24" t="s">
        <v>126</v>
      </c>
    </row>
    <row r="14" spans="1:20" ht="15" customHeight="1">
      <c r="A14" s="29" t="s">
        <v>99</v>
      </c>
      <c r="B14" s="33">
        <v>2</v>
      </c>
      <c r="C14" s="33">
        <v>2</v>
      </c>
      <c r="D14" s="32">
        <v>1</v>
      </c>
      <c r="E14" s="32">
        <v>1</v>
      </c>
      <c r="F14" s="32">
        <v>4</v>
      </c>
      <c r="G14" s="32">
        <v>3</v>
      </c>
      <c r="H14" s="32">
        <v>4</v>
      </c>
      <c r="I14" s="32">
        <v>3</v>
      </c>
      <c r="J14" s="32">
        <v>2</v>
      </c>
      <c r="K14" s="32">
        <v>1</v>
      </c>
      <c r="L14" s="10">
        <f t="shared" si="0"/>
        <v>23</v>
      </c>
      <c r="M14" s="10">
        <f t="shared" si="1"/>
        <v>40</v>
      </c>
      <c r="N14" s="10">
        <f t="shared" si="2"/>
        <v>57.499999999999993</v>
      </c>
      <c r="O14" s="61"/>
      <c r="S14" s="24" t="s">
        <v>127</v>
      </c>
      <c r="T14" s="24" t="s">
        <v>128</v>
      </c>
    </row>
    <row r="15" spans="1:20" ht="18" customHeight="1" thickBot="1">
      <c r="A15" s="29" t="s">
        <v>100</v>
      </c>
      <c r="B15" s="33">
        <v>1</v>
      </c>
      <c r="C15" s="33">
        <v>2</v>
      </c>
      <c r="D15" s="32">
        <v>1</v>
      </c>
      <c r="E15" s="32">
        <v>2</v>
      </c>
      <c r="F15" s="32">
        <v>4</v>
      </c>
      <c r="G15" s="32">
        <v>3</v>
      </c>
      <c r="H15" s="32">
        <v>3</v>
      </c>
      <c r="I15" s="32">
        <v>4</v>
      </c>
      <c r="J15" s="32">
        <v>1</v>
      </c>
      <c r="K15" s="32">
        <v>2</v>
      </c>
      <c r="L15" s="10">
        <f t="shared" si="0"/>
        <v>23</v>
      </c>
      <c r="M15" s="10">
        <f t="shared" si="1"/>
        <v>40</v>
      </c>
      <c r="N15" s="10">
        <f t="shared" si="2"/>
        <v>57.499999999999993</v>
      </c>
      <c r="O15" s="61"/>
      <c r="S15" s="25" t="s">
        <v>129</v>
      </c>
      <c r="T15" s="25" t="s">
        <v>130</v>
      </c>
    </row>
    <row r="16" spans="1:20">
      <c r="A16" s="29" t="s">
        <v>101</v>
      </c>
      <c r="B16" s="33">
        <v>2</v>
      </c>
      <c r="C16" s="33">
        <v>1</v>
      </c>
      <c r="D16" s="32">
        <v>1</v>
      </c>
      <c r="E16" s="32">
        <v>2</v>
      </c>
      <c r="F16" s="32">
        <v>3</v>
      </c>
      <c r="G16" s="32">
        <v>3</v>
      </c>
      <c r="H16" s="32">
        <v>4</v>
      </c>
      <c r="I16" s="32">
        <v>4</v>
      </c>
      <c r="J16" s="32">
        <v>1</v>
      </c>
      <c r="K16" s="32">
        <v>2</v>
      </c>
      <c r="L16" s="10">
        <f t="shared" si="0"/>
        <v>23</v>
      </c>
      <c r="M16" s="10">
        <f t="shared" si="1"/>
        <v>40</v>
      </c>
      <c r="N16" s="10">
        <f t="shared" si="2"/>
        <v>57.499999999999993</v>
      </c>
      <c r="O16" s="61"/>
    </row>
    <row r="17" spans="1:15" ht="15" customHeight="1">
      <c r="A17" s="29" t="s">
        <v>102</v>
      </c>
      <c r="B17" s="33">
        <v>2</v>
      </c>
      <c r="C17" s="33">
        <v>2</v>
      </c>
      <c r="D17" s="32">
        <v>2</v>
      </c>
      <c r="E17" s="32">
        <v>1</v>
      </c>
      <c r="F17" s="32">
        <v>1</v>
      </c>
      <c r="G17" s="32">
        <v>2</v>
      </c>
      <c r="H17" s="32">
        <v>2</v>
      </c>
      <c r="I17" s="32">
        <v>2</v>
      </c>
      <c r="J17" s="32">
        <v>4</v>
      </c>
      <c r="K17" s="32">
        <v>3</v>
      </c>
      <c r="L17" s="10">
        <f t="shared" si="0"/>
        <v>21</v>
      </c>
      <c r="M17" s="10">
        <f t="shared" si="1"/>
        <v>40</v>
      </c>
      <c r="N17" s="10">
        <f t="shared" si="2"/>
        <v>52.5</v>
      </c>
      <c r="O17" s="61"/>
    </row>
    <row r="18" spans="1:15">
      <c r="A18" s="29" t="s">
        <v>103</v>
      </c>
      <c r="B18" s="33">
        <v>2</v>
      </c>
      <c r="C18" s="33">
        <v>1</v>
      </c>
      <c r="D18" s="32">
        <v>2</v>
      </c>
      <c r="E18" s="32">
        <v>2</v>
      </c>
      <c r="F18" s="32">
        <v>2</v>
      </c>
      <c r="G18" s="32">
        <v>2</v>
      </c>
      <c r="H18" s="32">
        <v>1</v>
      </c>
      <c r="I18" s="32">
        <v>2</v>
      </c>
      <c r="J18" s="32">
        <v>3</v>
      </c>
      <c r="K18" s="32">
        <v>4</v>
      </c>
      <c r="L18" s="10">
        <f t="shared" si="0"/>
        <v>21</v>
      </c>
      <c r="M18" s="10">
        <f t="shared" si="1"/>
        <v>40</v>
      </c>
      <c r="N18" s="10">
        <f t="shared" si="2"/>
        <v>52.5</v>
      </c>
      <c r="O18" s="61"/>
    </row>
    <row r="19" spans="1:15">
      <c r="A19" s="29" t="s">
        <v>104</v>
      </c>
      <c r="B19" s="33">
        <v>1</v>
      </c>
      <c r="C19" s="33">
        <v>2</v>
      </c>
      <c r="D19" s="32">
        <v>2</v>
      </c>
      <c r="E19" s="32">
        <v>1</v>
      </c>
      <c r="F19" s="32">
        <v>2</v>
      </c>
      <c r="G19" s="32">
        <v>2</v>
      </c>
      <c r="H19" s="32">
        <v>1</v>
      </c>
      <c r="I19" s="32">
        <v>2</v>
      </c>
      <c r="J19" s="32">
        <v>3</v>
      </c>
      <c r="K19" s="32">
        <v>4</v>
      </c>
      <c r="L19" s="10">
        <f t="shared" si="0"/>
        <v>20</v>
      </c>
      <c r="M19" s="10">
        <f t="shared" si="1"/>
        <v>40</v>
      </c>
      <c r="N19" s="10">
        <f t="shared" si="2"/>
        <v>50</v>
      </c>
      <c r="O19" s="61"/>
    </row>
    <row r="20" spans="1:15" ht="15" customHeight="1">
      <c r="A20" s="29" t="s">
        <v>105</v>
      </c>
      <c r="B20" s="33">
        <v>1</v>
      </c>
      <c r="C20" s="33">
        <v>2</v>
      </c>
      <c r="D20" s="32">
        <v>2</v>
      </c>
      <c r="E20" s="32">
        <v>1</v>
      </c>
      <c r="F20" s="32">
        <v>2</v>
      </c>
      <c r="G20" s="32">
        <v>2</v>
      </c>
      <c r="H20" s="32">
        <v>1</v>
      </c>
      <c r="I20" s="32">
        <v>2</v>
      </c>
      <c r="J20" s="32">
        <v>3</v>
      </c>
      <c r="K20" s="32">
        <v>4</v>
      </c>
      <c r="L20" s="10">
        <f t="shared" si="0"/>
        <v>20</v>
      </c>
      <c r="M20" s="10">
        <f t="shared" si="1"/>
        <v>40</v>
      </c>
      <c r="N20" s="10">
        <f t="shared" si="2"/>
        <v>50</v>
      </c>
      <c r="O20" s="61"/>
    </row>
    <row r="21" spans="1:15">
      <c r="A21" s="29" t="s">
        <v>106</v>
      </c>
      <c r="B21" s="33">
        <v>1</v>
      </c>
      <c r="C21" s="33">
        <v>1</v>
      </c>
      <c r="D21" s="32">
        <v>2</v>
      </c>
      <c r="E21" s="32">
        <v>1</v>
      </c>
      <c r="F21" s="32">
        <v>1</v>
      </c>
      <c r="G21" s="32">
        <v>2</v>
      </c>
      <c r="H21" s="32">
        <v>1</v>
      </c>
      <c r="I21" s="32">
        <v>1</v>
      </c>
      <c r="J21" s="32">
        <v>4</v>
      </c>
      <c r="K21" s="32">
        <v>3</v>
      </c>
      <c r="L21" s="10">
        <f t="shared" si="0"/>
        <v>17</v>
      </c>
      <c r="M21" s="10">
        <f t="shared" si="1"/>
        <v>40</v>
      </c>
      <c r="N21" s="10">
        <f t="shared" si="2"/>
        <v>42.5</v>
      </c>
      <c r="O21" s="61"/>
    </row>
    <row r="22" spans="1:15">
      <c r="A22" s="29" t="s">
        <v>107</v>
      </c>
      <c r="B22" s="33">
        <v>2</v>
      </c>
      <c r="C22" s="33">
        <v>1</v>
      </c>
      <c r="D22" s="32">
        <v>2</v>
      </c>
      <c r="E22" s="32">
        <v>2</v>
      </c>
      <c r="F22" s="32">
        <v>1</v>
      </c>
      <c r="G22" s="32">
        <v>2</v>
      </c>
      <c r="H22" s="32">
        <v>2</v>
      </c>
      <c r="I22" s="32">
        <v>1</v>
      </c>
      <c r="J22" s="32">
        <v>3</v>
      </c>
      <c r="K22" s="32">
        <v>4</v>
      </c>
      <c r="L22" s="10">
        <f t="shared" si="0"/>
        <v>20</v>
      </c>
      <c r="M22" s="10">
        <f t="shared" si="1"/>
        <v>40</v>
      </c>
      <c r="N22" s="10">
        <f t="shared" si="2"/>
        <v>50</v>
      </c>
      <c r="O22" s="61"/>
    </row>
    <row r="23" spans="1:15" ht="15" customHeight="1">
      <c r="A23" s="29" t="s">
        <v>108</v>
      </c>
      <c r="B23" s="33">
        <v>2</v>
      </c>
      <c r="C23" s="33">
        <v>2</v>
      </c>
      <c r="D23" s="32">
        <v>1</v>
      </c>
      <c r="E23" s="32">
        <v>2</v>
      </c>
      <c r="F23" s="32">
        <v>2</v>
      </c>
      <c r="G23" s="32">
        <v>1</v>
      </c>
      <c r="H23" s="32">
        <v>2</v>
      </c>
      <c r="I23" s="32">
        <v>2</v>
      </c>
      <c r="J23" s="32">
        <v>4</v>
      </c>
      <c r="K23" s="32">
        <v>3</v>
      </c>
      <c r="L23" s="10">
        <f t="shared" si="0"/>
        <v>21</v>
      </c>
      <c r="M23" s="10">
        <f t="shared" si="1"/>
        <v>40</v>
      </c>
      <c r="N23" s="10">
        <f t="shared" si="2"/>
        <v>52.5</v>
      </c>
      <c r="O23" s="61"/>
    </row>
    <row r="24" spans="1:15">
      <c r="A24" s="29" t="s">
        <v>109</v>
      </c>
      <c r="B24" s="33">
        <v>4</v>
      </c>
      <c r="C24" s="33">
        <v>4</v>
      </c>
      <c r="D24" s="32">
        <v>4</v>
      </c>
      <c r="E24" s="32">
        <v>4</v>
      </c>
      <c r="F24" s="32">
        <v>3</v>
      </c>
      <c r="G24" s="32">
        <v>3</v>
      </c>
      <c r="H24" s="32">
        <v>3</v>
      </c>
      <c r="I24" s="32">
        <v>4</v>
      </c>
      <c r="J24" s="32">
        <v>3</v>
      </c>
      <c r="K24" s="32">
        <v>4</v>
      </c>
      <c r="L24" s="10">
        <f t="shared" si="0"/>
        <v>36</v>
      </c>
      <c r="M24" s="10">
        <f t="shared" si="1"/>
        <v>40</v>
      </c>
      <c r="N24" s="10">
        <f t="shared" si="2"/>
        <v>90</v>
      </c>
      <c r="O24" s="61"/>
    </row>
    <row r="25" spans="1:15">
      <c r="A25" s="29" t="s">
        <v>110</v>
      </c>
      <c r="B25" s="33">
        <v>4</v>
      </c>
      <c r="C25" s="33">
        <v>3</v>
      </c>
      <c r="D25" s="32">
        <v>3</v>
      </c>
      <c r="E25" s="32">
        <v>4</v>
      </c>
      <c r="F25" s="32">
        <v>4</v>
      </c>
      <c r="G25" s="32">
        <v>3</v>
      </c>
      <c r="H25" s="32">
        <v>4</v>
      </c>
      <c r="I25" s="32">
        <v>3</v>
      </c>
      <c r="J25" s="32">
        <v>4</v>
      </c>
      <c r="K25" s="32">
        <v>3</v>
      </c>
      <c r="L25" s="10">
        <f t="shared" si="0"/>
        <v>35</v>
      </c>
      <c r="M25" s="10">
        <f t="shared" si="1"/>
        <v>40</v>
      </c>
      <c r="N25" s="10">
        <f t="shared" si="2"/>
        <v>87.5</v>
      </c>
      <c r="O25" s="61"/>
    </row>
    <row r="26" spans="1:15" ht="15" customHeight="1">
      <c r="A26" s="29" t="s">
        <v>111</v>
      </c>
      <c r="B26" s="33">
        <v>4</v>
      </c>
      <c r="C26" s="33">
        <v>4</v>
      </c>
      <c r="D26" s="32">
        <v>3</v>
      </c>
      <c r="E26" s="32">
        <v>3</v>
      </c>
      <c r="F26" s="32">
        <v>4</v>
      </c>
      <c r="G26" s="32">
        <v>4</v>
      </c>
      <c r="H26" s="32">
        <v>3</v>
      </c>
      <c r="I26" s="32">
        <v>3</v>
      </c>
      <c r="J26" s="32">
        <v>4</v>
      </c>
      <c r="K26" s="32">
        <v>3</v>
      </c>
      <c r="L26" s="10">
        <f t="shared" si="0"/>
        <v>35</v>
      </c>
      <c r="M26" s="10">
        <f t="shared" si="1"/>
        <v>40</v>
      </c>
      <c r="N26" s="10">
        <f t="shared" si="2"/>
        <v>87.5</v>
      </c>
      <c r="O26" s="61"/>
    </row>
    <row r="27" spans="1:15">
      <c r="A27" s="29" t="s">
        <v>112</v>
      </c>
      <c r="B27" s="33">
        <v>4</v>
      </c>
      <c r="C27" s="33">
        <v>4</v>
      </c>
      <c r="D27" s="32">
        <v>3</v>
      </c>
      <c r="E27" s="32">
        <v>4</v>
      </c>
      <c r="F27" s="32">
        <v>3</v>
      </c>
      <c r="G27" s="32">
        <v>3</v>
      </c>
      <c r="H27" s="32">
        <v>3</v>
      </c>
      <c r="I27" s="32">
        <v>4</v>
      </c>
      <c r="J27" s="32">
        <v>4</v>
      </c>
      <c r="K27" s="32">
        <v>3</v>
      </c>
      <c r="L27" s="10">
        <f t="shared" si="0"/>
        <v>35</v>
      </c>
      <c r="M27" s="10">
        <f t="shared" si="1"/>
        <v>40</v>
      </c>
      <c r="N27" s="10">
        <f t="shared" si="2"/>
        <v>87.5</v>
      </c>
      <c r="O27" s="61"/>
    </row>
    <row r="28" spans="1:15">
      <c r="A28" s="29" t="s">
        <v>113</v>
      </c>
      <c r="B28" s="33">
        <v>4</v>
      </c>
      <c r="C28" s="33">
        <v>3</v>
      </c>
      <c r="D28" s="32">
        <v>4</v>
      </c>
      <c r="E28" s="32">
        <v>3</v>
      </c>
      <c r="F28" s="32">
        <v>4</v>
      </c>
      <c r="G28" s="32">
        <v>4</v>
      </c>
      <c r="H28" s="32">
        <v>3</v>
      </c>
      <c r="I28" s="32">
        <v>4</v>
      </c>
      <c r="J28" s="32">
        <v>3</v>
      </c>
      <c r="K28" s="32">
        <v>4</v>
      </c>
      <c r="L28" s="10">
        <f t="shared" si="0"/>
        <v>36</v>
      </c>
      <c r="M28" s="10">
        <f t="shared" si="1"/>
        <v>40</v>
      </c>
      <c r="N28" s="10">
        <f t="shared" si="2"/>
        <v>90</v>
      </c>
      <c r="O28" s="61"/>
    </row>
    <row r="29" spans="1:15" ht="15" customHeight="1">
      <c r="A29" s="29" t="s">
        <v>114</v>
      </c>
      <c r="B29" s="33">
        <v>4</v>
      </c>
      <c r="C29" s="33">
        <v>4</v>
      </c>
      <c r="D29" s="32">
        <v>4</v>
      </c>
      <c r="E29" s="32">
        <v>4</v>
      </c>
      <c r="F29" s="32">
        <v>3</v>
      </c>
      <c r="G29" s="32">
        <v>3</v>
      </c>
      <c r="H29" s="32">
        <v>4</v>
      </c>
      <c r="I29" s="32">
        <v>3</v>
      </c>
      <c r="J29" s="32">
        <v>3</v>
      </c>
      <c r="K29" s="32">
        <v>4</v>
      </c>
      <c r="L29" s="10">
        <f t="shared" si="0"/>
        <v>36</v>
      </c>
      <c r="M29" s="10">
        <f t="shared" si="1"/>
        <v>40</v>
      </c>
      <c r="N29" s="10">
        <f t="shared" si="2"/>
        <v>90</v>
      </c>
      <c r="O29" s="61"/>
    </row>
    <row r="30" spans="1:15">
      <c r="A30" s="29" t="s">
        <v>115</v>
      </c>
      <c r="B30" s="33">
        <v>4</v>
      </c>
      <c r="C30" s="33">
        <v>3</v>
      </c>
      <c r="D30" s="32">
        <v>4</v>
      </c>
      <c r="E30" s="32">
        <v>3</v>
      </c>
      <c r="F30" s="32">
        <v>4</v>
      </c>
      <c r="G30" s="32">
        <v>3</v>
      </c>
      <c r="H30" s="32">
        <v>4</v>
      </c>
      <c r="I30" s="32">
        <v>3</v>
      </c>
      <c r="J30" s="32">
        <v>4</v>
      </c>
      <c r="K30" s="32">
        <v>3</v>
      </c>
      <c r="L30" s="10">
        <f t="shared" si="0"/>
        <v>35</v>
      </c>
      <c r="M30" s="10">
        <f t="shared" si="1"/>
        <v>40</v>
      </c>
      <c r="N30" s="10">
        <f t="shared" si="2"/>
        <v>87.5</v>
      </c>
      <c r="O30" s="61"/>
    </row>
    <row r="31" spans="1:15">
      <c r="A31" s="29" t="s">
        <v>116</v>
      </c>
      <c r="B31" s="33">
        <v>4</v>
      </c>
      <c r="C31" s="33">
        <v>4</v>
      </c>
      <c r="D31" s="32">
        <v>3</v>
      </c>
      <c r="E31" s="32">
        <v>4</v>
      </c>
      <c r="F31" s="32">
        <v>4</v>
      </c>
      <c r="G31" s="32">
        <v>3</v>
      </c>
      <c r="H31" s="32">
        <v>3</v>
      </c>
      <c r="I31" s="32">
        <v>4</v>
      </c>
      <c r="J31" s="32">
        <v>3</v>
      </c>
      <c r="K31" s="32">
        <v>4</v>
      </c>
      <c r="L31" s="10">
        <f t="shared" si="0"/>
        <v>36</v>
      </c>
      <c r="M31" s="10">
        <f t="shared" si="1"/>
        <v>40</v>
      </c>
      <c r="N31" s="10">
        <f t="shared" si="2"/>
        <v>90</v>
      </c>
      <c r="O31" s="61"/>
    </row>
    <row r="32" spans="1:15" ht="15" customHeight="1">
      <c r="A32" s="29" t="s">
        <v>117</v>
      </c>
      <c r="B32" s="33">
        <v>4</v>
      </c>
      <c r="C32" s="33">
        <v>3</v>
      </c>
      <c r="D32" s="32">
        <v>4</v>
      </c>
      <c r="E32" s="32">
        <v>4</v>
      </c>
      <c r="F32" s="32">
        <v>4</v>
      </c>
      <c r="G32" s="32">
        <v>4</v>
      </c>
      <c r="H32" s="32">
        <v>3</v>
      </c>
      <c r="I32" s="32">
        <v>3</v>
      </c>
      <c r="J32" s="32">
        <v>3</v>
      </c>
      <c r="K32" s="32">
        <v>4</v>
      </c>
      <c r="L32" s="10">
        <f t="shared" si="0"/>
        <v>36</v>
      </c>
      <c r="M32" s="10">
        <f t="shared" si="1"/>
        <v>40</v>
      </c>
      <c r="N32" s="10">
        <f t="shared" si="2"/>
        <v>90</v>
      </c>
      <c r="O32" s="61"/>
    </row>
    <row r="33" spans="1:15">
      <c r="A33" s="29" t="s">
        <v>118</v>
      </c>
      <c r="B33" s="33">
        <v>4</v>
      </c>
      <c r="C33" s="33">
        <v>4</v>
      </c>
      <c r="D33" s="32">
        <v>3</v>
      </c>
      <c r="E33" s="32">
        <v>4</v>
      </c>
      <c r="F33" s="32">
        <v>4</v>
      </c>
      <c r="G33" s="32">
        <v>3</v>
      </c>
      <c r="H33" s="32">
        <v>3</v>
      </c>
      <c r="I33" s="32">
        <v>4</v>
      </c>
      <c r="J33" s="32">
        <v>4</v>
      </c>
      <c r="K33" s="32">
        <v>3</v>
      </c>
      <c r="L33" s="10">
        <f t="shared" si="0"/>
        <v>36</v>
      </c>
      <c r="M33" s="10">
        <f t="shared" si="1"/>
        <v>40</v>
      </c>
      <c r="N33" s="10">
        <f t="shared" si="2"/>
        <v>90</v>
      </c>
      <c r="O33" s="61"/>
    </row>
    <row r="34" spans="1:15">
      <c r="A34" s="29" t="s">
        <v>119</v>
      </c>
      <c r="B34" s="50">
        <v>4</v>
      </c>
      <c r="C34" s="50">
        <v>3</v>
      </c>
      <c r="D34" s="51">
        <v>4</v>
      </c>
      <c r="E34" s="51">
        <v>3</v>
      </c>
      <c r="F34" s="51">
        <v>4</v>
      </c>
      <c r="G34" s="51">
        <v>3</v>
      </c>
      <c r="H34" s="51">
        <v>4</v>
      </c>
      <c r="I34" s="51">
        <v>3</v>
      </c>
      <c r="J34" s="51">
        <v>4</v>
      </c>
      <c r="K34" s="51">
        <v>3</v>
      </c>
      <c r="L34" s="10">
        <f t="shared" si="0"/>
        <v>35</v>
      </c>
      <c r="M34" s="10">
        <f t="shared" si="1"/>
        <v>40</v>
      </c>
      <c r="N34" s="10">
        <f t="shared" si="2"/>
        <v>87.5</v>
      </c>
      <c r="O34" s="61"/>
    </row>
    <row r="35" spans="1:15" ht="15" customHeight="1">
      <c r="A35" s="52" t="s">
        <v>16</v>
      </c>
      <c r="B35" s="48">
        <f>SUM(B5:B34)</f>
        <v>85</v>
      </c>
      <c r="C35" s="48">
        <f t="shared" ref="C35:K35" si="3">SUM(C5:C34)</f>
        <v>81</v>
      </c>
      <c r="D35" s="48">
        <f t="shared" si="3"/>
        <v>81</v>
      </c>
      <c r="E35" s="48">
        <f t="shared" si="3"/>
        <v>80</v>
      </c>
      <c r="F35" s="48">
        <f t="shared" si="3"/>
        <v>82</v>
      </c>
      <c r="G35" s="48">
        <f t="shared" si="3"/>
        <v>76</v>
      </c>
      <c r="H35" s="48">
        <f t="shared" si="3"/>
        <v>80</v>
      </c>
      <c r="I35" s="48">
        <f t="shared" si="3"/>
        <v>80</v>
      </c>
      <c r="J35" s="48">
        <f t="shared" si="3"/>
        <v>84</v>
      </c>
      <c r="K35" s="48">
        <f t="shared" si="3"/>
        <v>84</v>
      </c>
    </row>
    <row r="36" spans="1:15">
      <c r="A36" s="52" t="s">
        <v>131</v>
      </c>
      <c r="B36" s="49">
        <v>120</v>
      </c>
      <c r="C36" s="49">
        <v>120</v>
      </c>
      <c r="D36" s="49">
        <v>120</v>
      </c>
      <c r="E36" s="49">
        <v>120</v>
      </c>
      <c r="F36" s="49">
        <v>120</v>
      </c>
      <c r="G36" s="49">
        <v>120</v>
      </c>
      <c r="H36" s="49">
        <v>120</v>
      </c>
      <c r="I36" s="49">
        <v>120</v>
      </c>
      <c r="J36" s="49">
        <v>120</v>
      </c>
      <c r="K36" s="49">
        <v>120</v>
      </c>
    </row>
    <row r="37" spans="1:15">
      <c r="A37" s="52" t="s">
        <v>132</v>
      </c>
      <c r="B37" s="10">
        <f>B35/B36*100</f>
        <v>70.833333333333343</v>
      </c>
      <c r="C37" s="10">
        <f t="shared" ref="C37:K37" si="4">C35/C36*100</f>
        <v>67.5</v>
      </c>
      <c r="D37" s="10">
        <f t="shared" si="4"/>
        <v>67.5</v>
      </c>
      <c r="E37" s="10">
        <f t="shared" si="4"/>
        <v>66.666666666666657</v>
      </c>
      <c r="F37" s="10">
        <f t="shared" si="4"/>
        <v>68.333333333333329</v>
      </c>
      <c r="G37" s="10">
        <f t="shared" si="4"/>
        <v>63.333333333333329</v>
      </c>
      <c r="H37" s="10">
        <f t="shared" si="4"/>
        <v>66.666666666666657</v>
      </c>
      <c r="I37" s="10">
        <f t="shared" si="4"/>
        <v>66.666666666666657</v>
      </c>
      <c r="J37" s="10">
        <f t="shared" si="4"/>
        <v>70</v>
      </c>
      <c r="K37" s="10">
        <f t="shared" si="4"/>
        <v>70</v>
      </c>
    </row>
    <row r="38" spans="1:15" ht="15" customHeight="1">
      <c r="A38" s="52" t="s">
        <v>133</v>
      </c>
      <c r="B38" s="76">
        <f>AVERAGE(B37:E37)</f>
        <v>68.125</v>
      </c>
      <c r="C38" s="76"/>
      <c r="D38" s="76"/>
      <c r="E38" s="76"/>
      <c r="F38" s="78">
        <f>AVERAGE(F37:I37)</f>
        <v>66.25</v>
      </c>
      <c r="G38" s="78"/>
      <c r="H38" s="78"/>
      <c r="I38" s="78"/>
      <c r="J38" s="78">
        <f>AVERAGE(J37:K37)</f>
        <v>70</v>
      </c>
      <c r="K38" s="78"/>
    </row>
    <row r="41" spans="1:15" ht="14.4" customHeight="1"/>
    <row r="44" spans="1:15" ht="14.4" customHeight="1"/>
    <row r="47" spans="1:15" ht="14.4" customHeight="1"/>
    <row r="50" ht="15.75" customHeight="1"/>
    <row r="51" ht="14.5" customHeight="1"/>
  </sheetData>
  <mergeCells count="10">
    <mergeCell ref="O2:O3"/>
    <mergeCell ref="O4:O34"/>
    <mergeCell ref="N2:N4"/>
    <mergeCell ref="B2:K3"/>
    <mergeCell ref="L2:L3"/>
    <mergeCell ref="B38:E38"/>
    <mergeCell ref="J38:K38"/>
    <mergeCell ref="F38:I38"/>
    <mergeCell ref="A2:A4"/>
    <mergeCell ref="M2:M3"/>
  </mergeCells>
  <phoneticPr fontId="11" type="noConversion"/>
  <pageMargins left="0.7" right="0.7" top="0.75" bottom="0.75" header="0.3" footer="0.3"/>
  <pageSetup paperSize="9" fitToHeight="0" orientation="landscape" horizontalDpi="4294967293" verticalDpi="0" r:id="rId1"/>
  <rowBreaks count="1" manualBreakCount="1">
    <brk id="2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398C-6996-42F3-A2FD-356B70E03823}">
  <dimension ref="B2:S53"/>
  <sheetViews>
    <sheetView zoomScale="61" zoomScaleNormal="85" workbookViewId="0">
      <selection activeCell="K18" sqref="K18"/>
    </sheetView>
  </sheetViews>
  <sheetFormatPr defaultRowHeight="14.5"/>
  <cols>
    <col min="1" max="1" width="6.1796875" customWidth="1"/>
    <col min="3" max="3" width="31.90625" customWidth="1"/>
    <col min="4" max="5" width="14.6328125" customWidth="1"/>
    <col min="6" max="6" width="11.1796875" customWidth="1"/>
    <col min="8" max="8" width="10.6328125" customWidth="1"/>
    <col min="9" max="9" width="17.453125" customWidth="1"/>
    <col min="10" max="10" width="19.54296875" customWidth="1"/>
    <col min="13" max="13" width="12.54296875" customWidth="1"/>
    <col min="19" max="19" width="11.453125" customWidth="1"/>
  </cols>
  <sheetData>
    <row r="2" spans="2:19" ht="15.5">
      <c r="B2" s="16" t="s">
        <v>14</v>
      </c>
      <c r="C2" s="16" t="s">
        <v>15</v>
      </c>
      <c r="D2" s="16" t="s">
        <v>74</v>
      </c>
      <c r="E2" s="16" t="s">
        <v>75</v>
      </c>
      <c r="F2" s="22" t="s">
        <v>76</v>
      </c>
      <c r="G2" s="82" t="s">
        <v>77</v>
      </c>
      <c r="H2" s="82"/>
      <c r="I2" s="22" t="s">
        <v>78</v>
      </c>
      <c r="J2" s="22" t="s">
        <v>79</v>
      </c>
    </row>
    <row r="3" spans="2:19" ht="15.5">
      <c r="B3" s="20">
        <v>1</v>
      </c>
      <c r="C3" s="18" t="s">
        <v>44</v>
      </c>
      <c r="D3" s="11">
        <v>55</v>
      </c>
      <c r="E3" s="11">
        <v>95</v>
      </c>
      <c r="F3" s="10">
        <f>E3-D3</f>
        <v>40</v>
      </c>
      <c r="G3" s="81">
        <f>100-D3</f>
        <v>45</v>
      </c>
      <c r="H3" s="81"/>
      <c r="I3" s="83">
        <f>F3/G3</f>
        <v>0.88888888888888884</v>
      </c>
      <c r="J3" s="45">
        <f>I3*100%</f>
        <v>0.88888888888888884</v>
      </c>
    </row>
    <row r="4" spans="2:19" ht="15.5">
      <c r="B4" s="20">
        <v>2</v>
      </c>
      <c r="C4" s="18" t="s">
        <v>45</v>
      </c>
      <c r="D4" s="11">
        <v>50</v>
      </c>
      <c r="E4" s="11">
        <v>90</v>
      </c>
      <c r="F4" s="10">
        <f t="shared" ref="F4:F32" si="0">E4-D4</f>
        <v>40</v>
      </c>
      <c r="G4" s="81">
        <f t="shared" ref="G4:G32" si="1">100-D4</f>
        <v>50</v>
      </c>
      <c r="H4" s="81"/>
      <c r="I4" s="83">
        <f t="shared" ref="I4:I32" si="2">F4/G4</f>
        <v>0.8</v>
      </c>
      <c r="J4" s="45">
        <f t="shared" ref="J4:J32" si="3">I4*100%</f>
        <v>0.8</v>
      </c>
    </row>
    <row r="5" spans="2:19" ht="15.5">
      <c r="B5" s="20">
        <v>3</v>
      </c>
      <c r="C5" s="18" t="s">
        <v>46</v>
      </c>
      <c r="D5" s="11">
        <v>65</v>
      </c>
      <c r="E5" s="11">
        <v>80</v>
      </c>
      <c r="F5" s="10">
        <f t="shared" si="0"/>
        <v>15</v>
      </c>
      <c r="G5" s="81">
        <f t="shared" si="1"/>
        <v>35</v>
      </c>
      <c r="H5" s="81"/>
      <c r="I5" s="83">
        <f t="shared" si="2"/>
        <v>0.42857142857142855</v>
      </c>
      <c r="J5" s="45">
        <f t="shared" si="3"/>
        <v>0.42857142857142855</v>
      </c>
    </row>
    <row r="6" spans="2:19" ht="15.5">
      <c r="B6" s="20">
        <v>4</v>
      </c>
      <c r="C6" s="18" t="s">
        <v>47</v>
      </c>
      <c r="D6" s="11">
        <v>65</v>
      </c>
      <c r="E6" s="11">
        <v>95</v>
      </c>
      <c r="F6" s="10">
        <f t="shared" si="0"/>
        <v>30</v>
      </c>
      <c r="G6" s="81">
        <f t="shared" si="1"/>
        <v>35</v>
      </c>
      <c r="H6" s="81"/>
      <c r="I6" s="83">
        <f t="shared" si="2"/>
        <v>0.8571428571428571</v>
      </c>
      <c r="J6" s="45">
        <f t="shared" si="3"/>
        <v>0.8571428571428571</v>
      </c>
      <c r="M6" s="12" t="s">
        <v>80</v>
      </c>
      <c r="N6" s="10" t="s">
        <v>81</v>
      </c>
    </row>
    <row r="7" spans="2:19" ht="15.5">
      <c r="B7" s="20">
        <v>5</v>
      </c>
      <c r="C7" s="18" t="s">
        <v>48</v>
      </c>
      <c r="D7" s="11">
        <v>55</v>
      </c>
      <c r="E7" s="11">
        <v>90</v>
      </c>
      <c r="F7" s="10">
        <f t="shared" si="0"/>
        <v>35</v>
      </c>
      <c r="G7" s="81">
        <f t="shared" si="1"/>
        <v>45</v>
      </c>
      <c r="H7" s="81"/>
      <c r="I7" s="83">
        <f t="shared" si="2"/>
        <v>0.77777777777777779</v>
      </c>
      <c r="J7" s="45">
        <f t="shared" si="3"/>
        <v>0.77777777777777779</v>
      </c>
      <c r="M7" s="12" t="s">
        <v>82</v>
      </c>
      <c r="N7" s="10" t="s">
        <v>83</v>
      </c>
      <c r="P7">
        <v>19</v>
      </c>
      <c r="Q7">
        <v>21</v>
      </c>
      <c r="R7" s="46">
        <v>0.7</v>
      </c>
      <c r="S7" s="40" cm="1">
        <f t="array" ref="S7">AVERAGE(J3:J4*J6*J8*J9*J10*J11*J13*J15*J16*J17*J19*J21*J25*J26*J29*J30*J31*J32)</f>
        <v>3.5216863141741071E-2</v>
      </c>
    </row>
    <row r="8" spans="2:19" ht="15.5">
      <c r="B8" s="20">
        <v>6</v>
      </c>
      <c r="C8" s="18" t="s">
        <v>49</v>
      </c>
      <c r="D8" s="11">
        <v>50</v>
      </c>
      <c r="E8" s="11">
        <v>95</v>
      </c>
      <c r="F8" s="10">
        <f t="shared" si="0"/>
        <v>45</v>
      </c>
      <c r="G8" s="81">
        <f t="shared" si="1"/>
        <v>50</v>
      </c>
      <c r="H8" s="81"/>
      <c r="I8" s="83">
        <f t="shared" si="2"/>
        <v>0.9</v>
      </c>
      <c r="J8" s="45">
        <f t="shared" si="3"/>
        <v>0.9</v>
      </c>
      <c r="M8" s="12" t="s">
        <v>84</v>
      </c>
      <c r="N8" s="10" t="s">
        <v>85</v>
      </c>
      <c r="P8">
        <v>11</v>
      </c>
      <c r="Q8">
        <v>9</v>
      </c>
      <c r="R8" s="46">
        <v>0.3</v>
      </c>
      <c r="S8" s="44" cm="1">
        <f t="array" ref="S8">AVERAGE(J5*J7*J12*J14*J18*J20*J22:J24*J27*J28)</f>
        <v>7.9099712587366883E-3</v>
      </c>
    </row>
    <row r="9" spans="2:19" ht="15.5">
      <c r="B9" s="20">
        <v>7</v>
      </c>
      <c r="C9" s="18" t="s">
        <v>50</v>
      </c>
      <c r="D9" s="11">
        <v>60</v>
      </c>
      <c r="E9" s="11">
        <v>95</v>
      </c>
      <c r="F9" s="10">
        <f t="shared" si="0"/>
        <v>35</v>
      </c>
      <c r="G9" s="81">
        <f t="shared" si="1"/>
        <v>40</v>
      </c>
      <c r="H9" s="81"/>
      <c r="I9" s="83">
        <f t="shared" si="2"/>
        <v>0.875</v>
      </c>
      <c r="J9" s="45">
        <f t="shared" si="3"/>
        <v>0.875</v>
      </c>
      <c r="M9" s="12" t="s">
        <v>86</v>
      </c>
      <c r="N9" s="10" t="s">
        <v>87</v>
      </c>
      <c r="Q9">
        <v>0</v>
      </c>
      <c r="R9" s="46">
        <v>0</v>
      </c>
    </row>
    <row r="10" spans="2:19" ht="15.5">
      <c r="B10" s="20">
        <v>8</v>
      </c>
      <c r="C10" s="18" t="s">
        <v>51</v>
      </c>
      <c r="D10" s="11">
        <v>65</v>
      </c>
      <c r="E10" s="11">
        <v>95</v>
      </c>
      <c r="F10" s="10">
        <f t="shared" si="0"/>
        <v>30</v>
      </c>
      <c r="G10" s="81">
        <f t="shared" si="1"/>
        <v>35</v>
      </c>
      <c r="H10" s="81"/>
      <c r="I10" s="83">
        <f t="shared" si="2"/>
        <v>0.8571428571428571</v>
      </c>
      <c r="J10" s="45">
        <f t="shared" si="3"/>
        <v>0.8571428571428571</v>
      </c>
    </row>
    <row r="11" spans="2:19" ht="15.5">
      <c r="B11" s="20">
        <v>9</v>
      </c>
      <c r="C11" s="18" t="s">
        <v>52</v>
      </c>
      <c r="D11" s="11">
        <v>50</v>
      </c>
      <c r="E11" s="11">
        <v>95</v>
      </c>
      <c r="F11" s="10">
        <f t="shared" si="0"/>
        <v>45</v>
      </c>
      <c r="G11" s="81">
        <f t="shared" si="1"/>
        <v>50</v>
      </c>
      <c r="H11" s="81"/>
      <c r="I11" s="83">
        <f t="shared" si="2"/>
        <v>0.9</v>
      </c>
      <c r="J11" s="45">
        <f t="shared" si="3"/>
        <v>0.9</v>
      </c>
    </row>
    <row r="12" spans="2:19" ht="15.5">
      <c r="B12" s="20">
        <v>10</v>
      </c>
      <c r="C12" s="18" t="s">
        <v>53</v>
      </c>
      <c r="D12" s="11">
        <v>60</v>
      </c>
      <c r="E12" s="11">
        <v>85</v>
      </c>
      <c r="F12" s="10">
        <f t="shared" si="0"/>
        <v>25</v>
      </c>
      <c r="G12" s="81">
        <f t="shared" si="1"/>
        <v>40</v>
      </c>
      <c r="H12" s="81"/>
      <c r="I12" s="83">
        <f t="shared" si="2"/>
        <v>0.625</v>
      </c>
      <c r="J12" s="45">
        <f t="shared" si="3"/>
        <v>0.625</v>
      </c>
    </row>
    <row r="13" spans="2:19" ht="15.5">
      <c r="B13" s="20">
        <v>11</v>
      </c>
      <c r="C13" s="18" t="s">
        <v>54</v>
      </c>
      <c r="D13" s="11">
        <v>60</v>
      </c>
      <c r="E13" s="11">
        <v>90</v>
      </c>
      <c r="F13" s="10">
        <f t="shared" si="0"/>
        <v>30</v>
      </c>
      <c r="G13" s="81">
        <f t="shared" si="1"/>
        <v>40</v>
      </c>
      <c r="H13" s="81"/>
      <c r="I13" s="83">
        <f t="shared" si="2"/>
        <v>0.75</v>
      </c>
      <c r="J13" s="10">
        <f t="shared" si="3"/>
        <v>0.75</v>
      </c>
    </row>
    <row r="14" spans="2:19" ht="15.5">
      <c r="B14" s="20">
        <v>12</v>
      </c>
      <c r="C14" s="18" t="s">
        <v>55</v>
      </c>
      <c r="D14" s="11">
        <v>55</v>
      </c>
      <c r="E14" s="11">
        <v>80</v>
      </c>
      <c r="F14" s="10">
        <f t="shared" si="0"/>
        <v>25</v>
      </c>
      <c r="G14" s="81">
        <f t="shared" si="1"/>
        <v>45</v>
      </c>
      <c r="H14" s="81"/>
      <c r="I14" s="83">
        <f t="shared" si="2"/>
        <v>0.55555555555555558</v>
      </c>
      <c r="J14" s="45">
        <f t="shared" si="3"/>
        <v>0.55555555555555558</v>
      </c>
      <c r="K14" t="s">
        <v>29</v>
      </c>
    </row>
    <row r="15" spans="2:19" ht="15.5">
      <c r="B15" s="20">
        <v>13</v>
      </c>
      <c r="C15" s="18" t="s">
        <v>56</v>
      </c>
      <c r="D15" s="11">
        <v>65</v>
      </c>
      <c r="E15" s="11">
        <v>90</v>
      </c>
      <c r="F15" s="10">
        <f t="shared" si="0"/>
        <v>25</v>
      </c>
      <c r="G15" s="81">
        <f t="shared" si="1"/>
        <v>35</v>
      </c>
      <c r="H15" s="81"/>
      <c r="I15" s="83">
        <f t="shared" si="2"/>
        <v>0.7142857142857143</v>
      </c>
      <c r="J15" s="45">
        <f t="shared" si="3"/>
        <v>0.7142857142857143</v>
      </c>
    </row>
    <row r="16" spans="2:19" ht="15.5">
      <c r="B16" s="20">
        <v>14</v>
      </c>
      <c r="C16" s="18" t="s">
        <v>57</v>
      </c>
      <c r="D16" s="11">
        <v>50</v>
      </c>
      <c r="E16" s="11">
        <v>95</v>
      </c>
      <c r="F16" s="10">
        <f t="shared" si="0"/>
        <v>45</v>
      </c>
      <c r="G16" s="81">
        <f t="shared" si="1"/>
        <v>50</v>
      </c>
      <c r="H16" s="81"/>
      <c r="I16" s="83">
        <f t="shared" si="2"/>
        <v>0.9</v>
      </c>
      <c r="J16" s="45">
        <f t="shared" si="3"/>
        <v>0.9</v>
      </c>
    </row>
    <row r="17" spans="2:15" ht="15.5">
      <c r="B17" s="20">
        <v>15</v>
      </c>
      <c r="C17" s="2" t="s">
        <v>58</v>
      </c>
      <c r="D17" s="11">
        <v>60</v>
      </c>
      <c r="E17" s="11">
        <v>95</v>
      </c>
      <c r="F17" s="10">
        <f t="shared" si="0"/>
        <v>35</v>
      </c>
      <c r="G17" s="81">
        <f t="shared" si="1"/>
        <v>40</v>
      </c>
      <c r="H17" s="81"/>
      <c r="I17" s="83">
        <f t="shared" si="2"/>
        <v>0.875</v>
      </c>
      <c r="J17" s="45">
        <f t="shared" si="3"/>
        <v>0.875</v>
      </c>
    </row>
    <row r="18" spans="2:15" ht="15.5">
      <c r="B18" s="20">
        <v>16</v>
      </c>
      <c r="C18" s="18" t="s">
        <v>59</v>
      </c>
      <c r="D18" s="11">
        <v>55</v>
      </c>
      <c r="E18" s="11">
        <v>80</v>
      </c>
      <c r="F18" s="10">
        <f t="shared" si="0"/>
        <v>25</v>
      </c>
      <c r="G18" s="81">
        <f t="shared" si="1"/>
        <v>45</v>
      </c>
      <c r="H18" s="81"/>
      <c r="I18" s="83">
        <f t="shared" si="2"/>
        <v>0.55555555555555558</v>
      </c>
      <c r="J18" s="45">
        <f t="shared" si="3"/>
        <v>0.55555555555555558</v>
      </c>
    </row>
    <row r="19" spans="2:15" ht="15.5">
      <c r="B19" s="20">
        <v>17</v>
      </c>
      <c r="C19" s="18" t="s">
        <v>60</v>
      </c>
      <c r="D19" s="11">
        <v>60</v>
      </c>
      <c r="E19" s="11">
        <v>95</v>
      </c>
      <c r="F19" s="10">
        <f t="shared" si="0"/>
        <v>35</v>
      </c>
      <c r="G19" s="81">
        <f t="shared" si="1"/>
        <v>40</v>
      </c>
      <c r="H19" s="81"/>
      <c r="I19" s="83">
        <f t="shared" si="2"/>
        <v>0.875</v>
      </c>
      <c r="J19" s="45">
        <f t="shared" si="3"/>
        <v>0.875</v>
      </c>
      <c r="O19" s="17"/>
    </row>
    <row r="20" spans="2:15" ht="15.5">
      <c r="B20" s="20">
        <v>18</v>
      </c>
      <c r="C20" s="18" t="s">
        <v>61</v>
      </c>
      <c r="D20" s="11">
        <v>50</v>
      </c>
      <c r="E20" s="11">
        <v>80</v>
      </c>
      <c r="F20" s="10">
        <f t="shared" si="0"/>
        <v>30</v>
      </c>
      <c r="G20" s="81">
        <f t="shared" si="1"/>
        <v>50</v>
      </c>
      <c r="H20" s="81"/>
      <c r="I20" s="83">
        <f t="shared" si="2"/>
        <v>0.6</v>
      </c>
      <c r="J20" s="45">
        <f t="shared" si="3"/>
        <v>0.6</v>
      </c>
      <c r="O20" s="17"/>
    </row>
    <row r="21" spans="2:15" ht="15.5">
      <c r="B21" s="20">
        <v>19</v>
      </c>
      <c r="C21" s="18" t="s">
        <v>62</v>
      </c>
      <c r="D21" s="11">
        <v>55</v>
      </c>
      <c r="E21" s="11">
        <v>90</v>
      </c>
      <c r="F21" s="10">
        <f t="shared" si="0"/>
        <v>35</v>
      </c>
      <c r="G21" s="81">
        <f t="shared" si="1"/>
        <v>45</v>
      </c>
      <c r="H21" s="81"/>
      <c r="I21" s="83">
        <f t="shared" si="2"/>
        <v>0.77777777777777779</v>
      </c>
      <c r="J21" s="45">
        <f t="shared" si="3"/>
        <v>0.77777777777777779</v>
      </c>
      <c r="O21" s="17"/>
    </row>
    <row r="22" spans="2:15" ht="15.5">
      <c r="B22" s="20">
        <v>20</v>
      </c>
      <c r="C22" s="18" t="s">
        <v>63</v>
      </c>
      <c r="D22" s="11">
        <v>65</v>
      </c>
      <c r="E22" s="11">
        <v>80</v>
      </c>
      <c r="F22" s="10">
        <f t="shared" si="0"/>
        <v>15</v>
      </c>
      <c r="G22" s="81">
        <f t="shared" si="1"/>
        <v>35</v>
      </c>
      <c r="H22" s="81"/>
      <c r="I22" s="83">
        <f t="shared" si="2"/>
        <v>0.42857142857142855</v>
      </c>
      <c r="J22" s="45">
        <f t="shared" si="3"/>
        <v>0.42857142857142855</v>
      </c>
      <c r="O22" s="17"/>
    </row>
    <row r="23" spans="2:15" ht="15.5">
      <c r="B23" s="20">
        <v>21</v>
      </c>
      <c r="C23" s="18" t="s">
        <v>64</v>
      </c>
      <c r="D23" s="11">
        <v>60</v>
      </c>
      <c r="E23" s="11">
        <v>90</v>
      </c>
      <c r="F23" s="10">
        <f t="shared" si="0"/>
        <v>30</v>
      </c>
      <c r="G23" s="81">
        <f t="shared" si="1"/>
        <v>40</v>
      </c>
      <c r="H23" s="81"/>
      <c r="I23" s="83">
        <f t="shared" si="2"/>
        <v>0.75</v>
      </c>
      <c r="J23" s="45">
        <f t="shared" si="3"/>
        <v>0.75</v>
      </c>
      <c r="O23" s="17"/>
    </row>
    <row r="24" spans="2:15" ht="15.5">
      <c r="B24" s="20">
        <v>22</v>
      </c>
      <c r="C24" s="18" t="s">
        <v>65</v>
      </c>
      <c r="D24" s="11">
        <v>55</v>
      </c>
      <c r="E24" s="11">
        <v>85</v>
      </c>
      <c r="F24" s="10">
        <f t="shared" si="0"/>
        <v>30</v>
      </c>
      <c r="G24" s="81">
        <f t="shared" si="1"/>
        <v>45</v>
      </c>
      <c r="H24" s="81"/>
      <c r="I24" s="83">
        <f t="shared" si="2"/>
        <v>0.66666666666666663</v>
      </c>
      <c r="J24" s="45">
        <f t="shared" si="3"/>
        <v>0.66666666666666663</v>
      </c>
      <c r="O24" s="17"/>
    </row>
    <row r="25" spans="2:15" ht="15.5">
      <c r="B25" s="20">
        <v>23</v>
      </c>
      <c r="C25" s="18" t="s">
        <v>66</v>
      </c>
      <c r="D25" s="11">
        <v>60</v>
      </c>
      <c r="E25" s="11">
        <v>90</v>
      </c>
      <c r="F25" s="10">
        <f t="shared" si="0"/>
        <v>30</v>
      </c>
      <c r="G25" s="81">
        <f t="shared" si="1"/>
        <v>40</v>
      </c>
      <c r="H25" s="81"/>
      <c r="I25" s="83">
        <f t="shared" si="2"/>
        <v>0.75</v>
      </c>
      <c r="J25" s="10">
        <f t="shared" si="3"/>
        <v>0.75</v>
      </c>
      <c r="O25" s="17"/>
    </row>
    <row r="26" spans="2:15" ht="15.5">
      <c r="B26" s="20">
        <v>24</v>
      </c>
      <c r="C26" s="18" t="s">
        <v>67</v>
      </c>
      <c r="D26" s="11">
        <v>50</v>
      </c>
      <c r="E26" s="11">
        <v>95</v>
      </c>
      <c r="F26" s="10">
        <f t="shared" si="0"/>
        <v>45</v>
      </c>
      <c r="G26" s="81">
        <f t="shared" si="1"/>
        <v>50</v>
      </c>
      <c r="H26" s="81"/>
      <c r="I26" s="83">
        <f t="shared" si="2"/>
        <v>0.9</v>
      </c>
      <c r="J26" s="45">
        <f t="shared" si="3"/>
        <v>0.9</v>
      </c>
      <c r="O26" s="17"/>
    </row>
    <row r="27" spans="2:15" ht="15.5">
      <c r="B27" s="20">
        <v>25</v>
      </c>
      <c r="C27" s="18" t="s">
        <v>68</v>
      </c>
      <c r="D27" s="11">
        <v>60</v>
      </c>
      <c r="E27" s="11">
        <v>80</v>
      </c>
      <c r="F27" s="10">
        <f t="shared" si="0"/>
        <v>20</v>
      </c>
      <c r="G27" s="81">
        <f t="shared" si="1"/>
        <v>40</v>
      </c>
      <c r="H27" s="81"/>
      <c r="I27" s="83">
        <f t="shared" si="2"/>
        <v>0.5</v>
      </c>
      <c r="J27" s="45">
        <f t="shared" si="3"/>
        <v>0.5</v>
      </c>
      <c r="O27" s="17"/>
    </row>
    <row r="28" spans="2:15" ht="15.5">
      <c r="B28" s="20">
        <v>26</v>
      </c>
      <c r="C28" s="18" t="s">
        <v>69</v>
      </c>
      <c r="D28" s="11">
        <v>55</v>
      </c>
      <c r="E28" s="11">
        <v>85</v>
      </c>
      <c r="F28" s="10">
        <f t="shared" si="0"/>
        <v>30</v>
      </c>
      <c r="G28" s="81">
        <f t="shared" si="1"/>
        <v>45</v>
      </c>
      <c r="H28" s="81"/>
      <c r="I28" s="83">
        <f t="shared" si="2"/>
        <v>0.66666666666666663</v>
      </c>
      <c r="J28" s="45">
        <f t="shared" si="3"/>
        <v>0.66666666666666663</v>
      </c>
      <c r="O28" s="17"/>
    </row>
    <row r="29" spans="2:15" ht="15.5">
      <c r="B29" s="20">
        <v>27</v>
      </c>
      <c r="C29" s="18" t="s">
        <v>70</v>
      </c>
      <c r="D29" s="11">
        <v>65</v>
      </c>
      <c r="E29" s="11">
        <v>95</v>
      </c>
      <c r="F29" s="10">
        <f t="shared" si="0"/>
        <v>30</v>
      </c>
      <c r="G29" s="81">
        <f t="shared" si="1"/>
        <v>35</v>
      </c>
      <c r="H29" s="81"/>
      <c r="I29" s="83">
        <f t="shared" si="2"/>
        <v>0.8571428571428571</v>
      </c>
      <c r="J29" s="45">
        <f t="shared" si="3"/>
        <v>0.8571428571428571</v>
      </c>
      <c r="O29" s="17"/>
    </row>
    <row r="30" spans="2:15" ht="15.5">
      <c r="B30" s="20">
        <v>28</v>
      </c>
      <c r="C30" s="18" t="s">
        <v>71</v>
      </c>
      <c r="D30" s="11">
        <v>60</v>
      </c>
      <c r="E30" s="11">
        <v>90</v>
      </c>
      <c r="F30" s="10">
        <f t="shared" si="0"/>
        <v>30</v>
      </c>
      <c r="G30" s="81">
        <f t="shared" si="1"/>
        <v>40</v>
      </c>
      <c r="H30" s="81"/>
      <c r="I30" s="83">
        <f t="shared" si="2"/>
        <v>0.75</v>
      </c>
      <c r="J30" s="10">
        <f t="shared" si="3"/>
        <v>0.75</v>
      </c>
      <c r="O30" s="17"/>
    </row>
    <row r="31" spans="2:15" ht="15.5">
      <c r="B31" s="20">
        <v>29</v>
      </c>
      <c r="C31" s="18" t="s">
        <v>72</v>
      </c>
      <c r="D31" s="11">
        <v>50</v>
      </c>
      <c r="E31" s="11">
        <v>95</v>
      </c>
      <c r="F31" s="10">
        <f t="shared" si="0"/>
        <v>45</v>
      </c>
      <c r="G31" s="81">
        <f t="shared" si="1"/>
        <v>50</v>
      </c>
      <c r="H31" s="81"/>
      <c r="I31" s="83">
        <f t="shared" si="2"/>
        <v>0.9</v>
      </c>
      <c r="J31" s="45">
        <f t="shared" si="3"/>
        <v>0.9</v>
      </c>
      <c r="O31" s="17"/>
    </row>
    <row r="32" spans="2:15" ht="15.5">
      <c r="B32" s="20">
        <v>30</v>
      </c>
      <c r="C32" s="18" t="s">
        <v>73</v>
      </c>
      <c r="D32" s="11">
        <v>65</v>
      </c>
      <c r="E32" s="11">
        <v>90</v>
      </c>
      <c r="F32" s="10">
        <f t="shared" si="0"/>
        <v>25</v>
      </c>
      <c r="G32" s="81">
        <f t="shared" si="1"/>
        <v>35</v>
      </c>
      <c r="H32" s="81"/>
      <c r="I32" s="83">
        <f t="shared" si="2"/>
        <v>0.7142857142857143</v>
      </c>
      <c r="J32" s="45">
        <f t="shared" si="3"/>
        <v>0.7142857142857143</v>
      </c>
      <c r="O32" s="17"/>
    </row>
    <row r="33" spans="2:15" ht="14.5" customHeight="1">
      <c r="B33" s="79" t="s">
        <v>88</v>
      </c>
      <c r="C33" s="80"/>
      <c r="D33" s="10">
        <f>AVERAGE(D3:D32)</f>
        <v>57.666666666666664</v>
      </c>
      <c r="E33" s="10">
        <f t="shared" ref="E33:J33" si="4">AVERAGE(E3:E32)</f>
        <v>89.5</v>
      </c>
      <c r="F33" s="10">
        <f t="shared" si="4"/>
        <v>31.833333333333332</v>
      </c>
      <c r="G33" s="78">
        <f t="shared" si="4"/>
        <v>42.333333333333336</v>
      </c>
      <c r="H33" s="78"/>
      <c r="I33" s="83">
        <f t="shared" si="4"/>
        <v>0.74653439153439149</v>
      </c>
      <c r="J33" s="45">
        <f t="shared" si="4"/>
        <v>0.74653439153439149</v>
      </c>
    </row>
    <row r="34" spans="2:15" ht="15.5">
      <c r="H34" s="17"/>
    </row>
    <row r="35" spans="2:15" ht="15.5">
      <c r="H35" s="17"/>
    </row>
    <row r="36" spans="2:15" ht="15.5">
      <c r="H36" s="17"/>
    </row>
    <row r="37" spans="2:15" ht="15.5">
      <c r="H37" s="1"/>
    </row>
    <row r="38" spans="2:15" ht="15.5">
      <c r="O38" s="17"/>
    </row>
    <row r="39" spans="2:15" ht="15.5">
      <c r="O39" s="17"/>
    </row>
    <row r="40" spans="2:15" ht="15.5">
      <c r="O40" s="17"/>
    </row>
    <row r="41" spans="2:15" ht="15.5">
      <c r="O41" s="17"/>
    </row>
    <row r="42" spans="2:15" ht="15.5">
      <c r="O42" s="17"/>
    </row>
    <row r="43" spans="2:15" ht="15.5">
      <c r="O43" s="17"/>
    </row>
    <row r="44" spans="2:15" ht="15.5">
      <c r="O44" s="17"/>
    </row>
    <row r="45" spans="2:15" ht="15.5">
      <c r="O45" s="17"/>
    </row>
    <row r="46" spans="2:15" ht="15.5">
      <c r="O46" s="17"/>
    </row>
    <row r="47" spans="2:15" ht="15.5">
      <c r="O47" s="17"/>
    </row>
    <row r="48" spans="2:15" ht="15.5">
      <c r="O48" s="17"/>
    </row>
    <row r="49" spans="15:15" ht="15.5">
      <c r="O49" s="17"/>
    </row>
    <row r="50" spans="15:15" ht="15.5">
      <c r="O50" s="17"/>
    </row>
    <row r="51" spans="15:15" ht="15.5">
      <c r="O51" s="17"/>
    </row>
    <row r="52" spans="15:15" ht="15.5">
      <c r="O52" s="17"/>
    </row>
    <row r="53" spans="15:15" ht="15.5">
      <c r="O53" s="17"/>
    </row>
  </sheetData>
  <mergeCells count="33">
    <mergeCell ref="G7:H7"/>
    <mergeCell ref="G4:H4"/>
    <mergeCell ref="G5:H5"/>
    <mergeCell ref="G2:H2"/>
    <mergeCell ref="G3:H3"/>
    <mergeCell ref="G6:H6"/>
    <mergeCell ref="G12:H12"/>
    <mergeCell ref="G13:H13"/>
    <mergeCell ref="G10:H10"/>
    <mergeCell ref="G11:H11"/>
    <mergeCell ref="G8:H8"/>
    <mergeCell ref="G9:H9"/>
    <mergeCell ref="G18:H18"/>
    <mergeCell ref="G19:H19"/>
    <mergeCell ref="G16:H16"/>
    <mergeCell ref="G17:H17"/>
    <mergeCell ref="G14:H14"/>
    <mergeCell ref="G15:H15"/>
    <mergeCell ref="G24:H24"/>
    <mergeCell ref="G25:H25"/>
    <mergeCell ref="G22:H22"/>
    <mergeCell ref="G23:H23"/>
    <mergeCell ref="G20:H20"/>
    <mergeCell ref="G21:H21"/>
    <mergeCell ref="B33:C33"/>
    <mergeCell ref="G33:H33"/>
    <mergeCell ref="G26:H26"/>
    <mergeCell ref="G27:H27"/>
    <mergeCell ref="G28:H28"/>
    <mergeCell ref="G29:H29"/>
    <mergeCell ref="G30:H30"/>
    <mergeCell ref="G31:H31"/>
    <mergeCell ref="G3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Hasil pengamatan Pembelajaran </vt:lpstr>
      <vt:lpstr>aktivitas siswa 1</vt:lpstr>
      <vt:lpstr>aktivitas siswa 2</vt:lpstr>
      <vt:lpstr>angket respon siswa</vt:lpstr>
      <vt:lpstr>nilai siswa</vt:lpstr>
      <vt:lpstr>'aktivitas siswa 1'!Print_Area</vt:lpstr>
      <vt:lpstr>'aktivitas siswa 2'!Print_Area</vt:lpstr>
      <vt:lpstr>'angket respon siswa'!Print_Area</vt:lpstr>
      <vt:lpstr>'Hasil pengamatan Pembelajaran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NI'AM AGUSTIAN</dc:creator>
  <cp:lastModifiedBy>HP</cp:lastModifiedBy>
  <cp:lastPrinted>2025-07-08T14:58:15Z</cp:lastPrinted>
  <dcterms:created xsi:type="dcterms:W3CDTF">2021-05-02T13:45:40Z</dcterms:created>
  <dcterms:modified xsi:type="dcterms:W3CDTF">2025-07-15T11:26:24Z</dcterms:modified>
</cp:coreProperties>
</file>